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06"/>
  <workbookPr defaultThemeVersion="124226"/>
  <mc:AlternateContent xmlns:mc="http://schemas.openxmlformats.org/markup-compatibility/2006">
    <mc:Choice Requires="x15">
      <x15ac:absPath xmlns:x15ac="http://schemas.microsoft.com/office/spreadsheetml/2010/11/ac" url="Z:\MCC\MCC 2025 2026\CMI M2 GIF + EP\"/>
    </mc:Choice>
  </mc:AlternateContent>
  <xr:revisionPtr revIDLastSave="0" documentId="8_{40484938-6F8E-42FD-B7FF-B5A6DDEA2E7B}" xr6:coauthVersionLast="47" xr6:coauthVersionMax="47" xr10:uidLastSave="{00000000-0000-0000-0000-000000000000}"/>
  <bookViews>
    <workbookView xWindow="-108" yWindow="-108" windowWidth="20376" windowHeight="12216" tabRatio="837" xr2:uid="{00000000-000D-0000-FFFF-FFFF00000000}"/>
  </bookViews>
  <sheets>
    <sheet name="MCC avec UE M2 EP - S3" sheetId="30" r:id="rId1"/>
    <sheet name="MCC avec UE M2 EP - S4" sheetId="32" r:id="rId2"/>
    <sheet name="RGP M2 EP" sheetId="35" r:id="rId3"/>
  </sheets>
  <definedNames>
    <definedName name="_xlnm._FilterDatabase" localSheetId="0" hidden="1">'MCC avec UE M2 EP - S3'!$A$1:$AN$1</definedName>
    <definedName name="_xlnm._FilterDatabase" localSheetId="1" hidden="1">'MCC avec UE M2 EP - S4'!$A$1:$AN$1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6" i="32" l="1"/>
  <c r="T21" i="32"/>
  <c r="T32" i="30"/>
  <c r="T33" i="30" s="1"/>
  <c r="T24" i="30"/>
  <c r="T27" i="32"/>
  <c r="K8" i="30"/>
  <c r="K24" i="32"/>
  <c r="G19" i="32"/>
  <c r="G18" i="32"/>
  <c r="G17" i="32"/>
  <c r="G16" i="32"/>
  <c r="G15" i="32"/>
  <c r="G14" i="32"/>
  <c r="G13" i="32"/>
  <c r="G12" i="32"/>
  <c r="G10" i="32"/>
  <c r="G9" i="32"/>
  <c r="G8" i="32"/>
  <c r="G20" i="30"/>
  <c r="G18" i="30"/>
  <c r="G17" i="30"/>
  <c r="H16" i="30"/>
  <c r="G15" i="30"/>
  <c r="J14" i="30"/>
  <c r="G13" i="30"/>
  <c r="G11" i="30"/>
  <c r="J10" i="30"/>
  <c r="G9" i="30"/>
  <c r="J22" i="30"/>
  <c r="K23" i="30"/>
  <c r="K30" i="30"/>
  <c r="N24" i="30"/>
  <c r="V24" i="30"/>
  <c r="V33" i="30" s="1"/>
  <c r="U24" i="30"/>
  <c r="V26" i="32"/>
  <c r="U26" i="32"/>
  <c r="U27" i="32" s="1"/>
  <c r="Q26" i="32"/>
  <c r="Q27" i="32" s="1"/>
  <c r="P26" i="32"/>
  <c r="P27" i="32" s="1"/>
  <c r="O26" i="32"/>
  <c r="N26" i="32"/>
  <c r="V21" i="32"/>
  <c r="U21" i="32"/>
  <c r="Q21" i="32"/>
  <c r="P21" i="32"/>
  <c r="O21" i="32"/>
  <c r="O27" i="32" s="1"/>
  <c r="N21" i="32"/>
  <c r="N27" i="32" s="1"/>
  <c r="V32" i="30"/>
  <c r="U32" i="30"/>
  <c r="Q32" i="30"/>
  <c r="Q24" i="30"/>
  <c r="P32" i="30"/>
  <c r="O32" i="30"/>
  <c r="N32" i="30"/>
  <c r="M32" i="30" s="1"/>
  <c r="P24" i="30"/>
  <c r="P33" i="30" s="1"/>
  <c r="O24" i="30"/>
  <c r="V27" i="32"/>
  <c r="O33" i="30"/>
  <c r="Q33" i="30"/>
  <c r="U33" i="30"/>
  <c r="M21" i="32"/>
  <c r="M33" i="30" l="1"/>
  <c r="M24" i="30"/>
  <c r="M26" i="32"/>
  <c r="M27" i="32" s="1"/>
  <c r="N33" i="30"/>
</calcChain>
</file>

<file path=xl/sharedStrings.xml><?xml version="1.0" encoding="utf-8"?>
<sst xmlns="http://schemas.openxmlformats.org/spreadsheetml/2006/main" count="651" uniqueCount="237">
  <si>
    <t>*</t>
  </si>
  <si>
    <r>
      <rPr>
        <b/>
        <sz val="12"/>
        <rFont val="Calibri"/>
        <family val="2"/>
        <scheme val="minor"/>
      </rPr>
      <t>Master</t>
    </r>
    <r>
      <rPr>
        <b/>
        <sz val="12"/>
        <color theme="1" tint="4.9989318521683403E-2"/>
        <rFont val="Calibri"/>
        <family val="2"/>
        <scheme val="minor"/>
      </rPr>
      <t xml:space="preserve"> Mention</t>
    </r>
    <r>
      <rPr>
        <b/>
        <sz val="12"/>
        <color rgb="FFC00000"/>
        <rFont val="Calibri"/>
        <family val="2"/>
        <scheme val="minor"/>
      </rPr>
      <t xml:space="preserve"> </t>
    </r>
    <r>
      <rPr>
        <b/>
        <sz val="12"/>
        <color rgb="FF0000FF"/>
        <rFont val="Calibri"/>
        <family val="2"/>
        <scheme val="minor"/>
      </rPr>
      <t>"Finance"</t>
    </r>
  </si>
  <si>
    <r>
      <t xml:space="preserve"> Responsable de Formation </t>
    </r>
    <r>
      <rPr>
        <b/>
        <sz val="12"/>
        <color rgb="FF0000FF"/>
        <rFont val="Calibri"/>
        <family val="2"/>
        <scheme val="minor"/>
      </rPr>
      <t>"Annie Bellier</t>
    </r>
    <r>
      <rPr>
        <b/>
        <sz val="12"/>
        <color theme="1" tint="4.9989318521683403E-2"/>
        <rFont val="Calibri"/>
        <family val="2"/>
        <scheme val="minor"/>
      </rPr>
      <t>"</t>
    </r>
  </si>
  <si>
    <r>
      <t xml:space="preserve">Parcours </t>
    </r>
    <r>
      <rPr>
        <b/>
        <sz val="12"/>
        <color rgb="FF0000FF"/>
        <rFont val="Calibri"/>
        <family val="2"/>
        <scheme val="minor"/>
      </rPr>
      <t>"Entreprise et Patrimoine"</t>
    </r>
  </si>
  <si>
    <t>Secrétariat pédagogique</t>
  </si>
  <si>
    <r>
      <t xml:space="preserve">Année </t>
    </r>
    <r>
      <rPr>
        <b/>
        <sz val="10"/>
        <color rgb="FF0000FF"/>
        <rFont val="Calibri"/>
        <family val="2"/>
        <scheme val="minor"/>
      </rPr>
      <t>2025-2026</t>
    </r>
  </si>
  <si>
    <t>répartition horaire</t>
  </si>
  <si>
    <t>Contrôle des Connaissances et des Compétences</t>
  </si>
  <si>
    <r>
      <t xml:space="preserve">Niveau </t>
    </r>
    <r>
      <rPr>
        <b/>
        <sz val="10"/>
        <color rgb="FFC00000"/>
        <rFont val="Calibri"/>
        <family val="2"/>
        <scheme val="minor"/>
      </rPr>
      <t xml:space="preserve"> </t>
    </r>
    <r>
      <rPr>
        <b/>
        <sz val="10"/>
        <color rgb="FF0000FF"/>
        <rFont val="Calibri"/>
        <family val="2"/>
        <scheme val="minor"/>
      </rPr>
      <t>M2 / ING3</t>
    </r>
  </si>
  <si>
    <t>par étudiant</t>
  </si>
  <si>
    <t>Blocs de Connaissances 
et de Compétences</t>
  </si>
  <si>
    <t>1ère session</t>
  </si>
  <si>
    <t>2ème session</t>
  </si>
  <si>
    <t>Intitulé des cours</t>
  </si>
  <si>
    <t>Responsable de l'enseignement</t>
  </si>
  <si>
    <t>spécifique CMI
o/n</t>
  </si>
  <si>
    <t>Discipline de Spécialité</t>
  </si>
  <si>
    <t>Discipline fondamentale</t>
  </si>
  <si>
    <t>Discipline connexe</t>
  </si>
  <si>
    <t>OSEC</t>
  </si>
  <si>
    <t>AMS</t>
  </si>
  <si>
    <t>Mutualisation</t>
  </si>
  <si>
    <t>semestre</t>
  </si>
  <si>
    <t>CM</t>
  </si>
  <si>
    <t>TD</t>
  </si>
  <si>
    <t>TP</t>
  </si>
  <si>
    <t>Autre</t>
  </si>
  <si>
    <t xml:space="preserve">Blocs </t>
  </si>
  <si>
    <t>Seuil Bloc</t>
  </si>
  <si>
    <r>
      <rPr>
        <b/>
        <sz val="8"/>
        <rFont val="Calibri"/>
        <family val="2"/>
        <scheme val="minor"/>
      </rPr>
      <t>ING</t>
    </r>
    <r>
      <rPr>
        <sz val="8"/>
        <rFont val="Calibri"/>
        <family val="2"/>
        <scheme val="minor"/>
      </rPr>
      <t xml:space="preserve"> ECTSUE/EC</t>
    </r>
  </si>
  <si>
    <r>
      <rPr>
        <b/>
        <sz val="8"/>
        <rFont val="Calibri"/>
        <family val="2"/>
        <scheme val="minor"/>
      </rPr>
      <t>CMI</t>
    </r>
    <r>
      <rPr>
        <sz val="8"/>
        <rFont val="Calibri"/>
        <family val="2"/>
        <scheme val="minor"/>
      </rPr>
      <t xml:space="preserve"> ECTSUE/EC</t>
    </r>
  </si>
  <si>
    <t>Coef UE/EC</t>
  </si>
  <si>
    <t>Seuil UE/EC</t>
  </si>
  <si>
    <t xml:space="preserve"> (1) type de contrôle</t>
  </si>
  <si>
    <t xml:space="preserve">(2) type d'épreuve </t>
  </si>
  <si>
    <t>règle de calcul</t>
  </si>
  <si>
    <t>règles particulières</t>
  </si>
  <si>
    <t>Le tableau doit présenter des blocs de compétences, ceux-ci sont numérotés de 1 à n et la liste des compétences est ajoutée en bas de page</t>
  </si>
  <si>
    <t>UE obligatoires (préciser le nombred'UE ou d'EC à choisir ou le nombre d'ECT qui sont au choix)</t>
  </si>
  <si>
    <t>UE1 "Projet Gestion de patrimoine"</t>
  </si>
  <si>
    <t>Intervenant externe</t>
  </si>
  <si>
    <t>n</t>
  </si>
  <si>
    <t>EP</t>
  </si>
  <si>
    <t>S3</t>
  </si>
  <si>
    <t>CT</t>
  </si>
  <si>
    <t>Ecrit et/ou oral</t>
  </si>
  <si>
    <t>100 % CT</t>
  </si>
  <si>
    <t>UE2 "Stratégie sur actions"</t>
  </si>
  <si>
    <t>Simon Gueguen</t>
  </si>
  <si>
    <t>Dossier en groupe + soutenance</t>
  </si>
  <si>
    <t>50% Dossier en groupe + 50% soutenance</t>
  </si>
  <si>
    <t>UE3 "Management des relations professionnelles"</t>
  </si>
  <si>
    <t>Arnaud-Didier Fuchs</t>
  </si>
  <si>
    <t>UE4 "Déclaratif réglementaire et bancaire"</t>
  </si>
  <si>
    <t>GIF (Option 1 + Option 2) + EP</t>
  </si>
  <si>
    <t>UE5 "Atelier projets"</t>
  </si>
  <si>
    <t>Albana Wanner</t>
  </si>
  <si>
    <t>UE6 "Evaluation d'actifs en IFRS"</t>
  </si>
  <si>
    <t>Paul Grosjean</t>
  </si>
  <si>
    <t>UE7 "Ethique des affaires 1"</t>
  </si>
  <si>
    <t>Aline Espinasouze</t>
  </si>
  <si>
    <t>UE8 "Private Equity"</t>
  </si>
  <si>
    <t>Pascal Anger</t>
  </si>
  <si>
    <t>UE9 "Programmation en finance d'entreprise"</t>
  </si>
  <si>
    <t>Julien Savry</t>
  </si>
  <si>
    <t>UE10 "Financement de l'entrepreneuriat et de l'innovation 1"</t>
  </si>
  <si>
    <t>UE11 "Trade finance"</t>
  </si>
  <si>
    <t>Tristan Blackwelder</t>
  </si>
  <si>
    <t>UE12 "Conférences – Grand Oral, Recherche Economique"</t>
  </si>
  <si>
    <t>Plusieurs intervenants externes</t>
  </si>
  <si>
    <t>Oral</t>
  </si>
  <si>
    <t>UE123 "Examen certifié AMF"</t>
  </si>
  <si>
    <t>Christophe Gilles</t>
  </si>
  <si>
    <t>(a)</t>
  </si>
  <si>
    <t>UE14 "Anglais"</t>
  </si>
  <si>
    <t>Charlotte Simunek</t>
  </si>
  <si>
    <t>(b)</t>
  </si>
  <si>
    <t>UE15 "Mémoire et soutenance d’alternance ou de stage"</t>
  </si>
  <si>
    <t>Laurent Gaetani</t>
  </si>
  <si>
    <t>rapport + soutenance</t>
  </si>
  <si>
    <t>(c)</t>
  </si>
  <si>
    <t>Total heures étudiant obligatoires  "Acronyme"</t>
  </si>
  <si>
    <t>(a) La réussite à un examen certifié AMF retenu pour le Master EP par l’Université de Cergy Pontoise dans la liste publiée par l’AMF est obligatoire pour valider le semestre 3.</t>
  </si>
  <si>
    <t>(b) En complément de la note d’examen terminal, l’obtention d’un score minimal de 800 pour l’examen TOEIC est obligatoire pour valider le semestre 3.</t>
  </si>
  <si>
    <t>(c) Les étudiants en formation initiale doivent effectuer un stage d’au moins 3 mois</t>
  </si>
  <si>
    <t xml:space="preserve">UE disciplines spécifiques CMI </t>
  </si>
  <si>
    <t>UE16 "Projet intégrateur"</t>
  </si>
  <si>
    <t>Bruno Iksil, Julien Savry</t>
  </si>
  <si>
    <t>o</t>
  </si>
  <si>
    <t>GIF CMI + EP CMI</t>
  </si>
  <si>
    <t>S1</t>
  </si>
  <si>
    <t>Total heures étudiant au choix "Acronyme"</t>
  </si>
  <si>
    <t>Total heures étudiants M1 ou  M2  "Acronyme"</t>
  </si>
  <si>
    <t>UE1 "Politique de Financement"</t>
  </si>
  <si>
    <t xml:space="preserve">Simon Gueguen </t>
  </si>
  <si>
    <t>S4</t>
  </si>
  <si>
    <t>UE2 "Suivi et gestion des risques financiers et opérationnels"</t>
  </si>
  <si>
    <t>Marc Merlo-Deville</t>
  </si>
  <si>
    <t>UE3 "Titrisation et structurés de crédit"</t>
  </si>
  <si>
    <t>Bruno Iksil</t>
  </si>
  <si>
    <t>UE4 "Ethique des Affaires 2 : Etude de cas de gouvernance"</t>
  </si>
  <si>
    <t>Dossier en groupe + Oral individuel</t>
  </si>
  <si>
    <t>50 % Dossier en groupe + 50 % Oral individuel</t>
  </si>
  <si>
    <t>UE5 "Environnement, business et énergies"</t>
  </si>
  <si>
    <t>Rémy Fayolle</t>
  </si>
  <si>
    <t>UE6 "Ingénierie financière et patrimoniale"</t>
  </si>
  <si>
    <t>Didier Moireau</t>
  </si>
  <si>
    <t>UE7 "Financement de l'entrepreneuriat et de l'innovation 2"</t>
  </si>
  <si>
    <t>Chantal Corbet</t>
  </si>
  <si>
    <t>UE8 "Financement responsable de l'entreprise 2"</t>
  </si>
  <si>
    <t>Julia Clet</t>
  </si>
  <si>
    <t>UE9 "Méthodologie de la notation financière"</t>
  </si>
  <si>
    <t>Hélène Spira</t>
  </si>
  <si>
    <t>UE10 "Classe d'actifs diversifiés"</t>
  </si>
  <si>
    <t>Dominique Bourse</t>
  </si>
  <si>
    <t>UE11 "Immobilier"</t>
  </si>
  <si>
    <t>Antoine Nadoua</t>
  </si>
  <si>
    <t>UE12 "Opérations de haut de bilan"</t>
  </si>
  <si>
    <t>UE au choix (préciser le nombred'UE ou d'EC à choisir ou le nombre d'ECT qui sont au choix)</t>
  </si>
  <si>
    <t>UE14 "Rapport et soutenance d'alternance"</t>
  </si>
  <si>
    <t>Modalités de Contrôle des Connaissances en Master 2</t>
  </si>
  <si>
    <r>
      <t xml:space="preserve">Mention </t>
    </r>
    <r>
      <rPr>
        <b/>
        <sz val="14"/>
        <color rgb="FFC00000"/>
        <rFont val="Calibri"/>
        <family val="2"/>
        <scheme val="minor"/>
      </rPr>
      <t xml:space="preserve"> Finance parcours Entreprise et Patrimoine (formation en alternance)</t>
    </r>
  </si>
  <si>
    <r>
      <t xml:space="preserve">Applicable </t>
    </r>
    <r>
      <rPr>
        <b/>
        <sz val="14"/>
        <color rgb="FFC00000"/>
        <rFont val="Calibri"/>
        <family val="2"/>
        <scheme val="minor"/>
      </rPr>
      <t>spécifiquement au parcours Entreprise et Patrimoine de la mention Finance</t>
    </r>
  </si>
  <si>
    <t>Utilisation des notes de première et deuxième session</t>
  </si>
  <si>
    <t>Est-il prévu une 2nde session?</t>
  </si>
  <si>
    <t>Oui</t>
  </si>
  <si>
    <t>Est-elle accessible à tous les étudiants non admis?</t>
  </si>
  <si>
    <t>La note finale du semestre est la moyenne pondérée des notes des UE affectées de leurs ECTS</t>
  </si>
  <si>
    <t xml:space="preserve">Si le semestre n'est pas validé, l’étudiant est libre de se présenter à la 2ème session aux UE ou EC non validées </t>
  </si>
  <si>
    <t>L’étudiant non admis est-il libre de ne pas repasser tout ou partie des UE et des EC non validés ?</t>
  </si>
  <si>
    <t>Si oui, les notes et les résultats des UE et des EC qu’il choisit de ne pas repasser sont-ils reconduits en 2nde session ?</t>
  </si>
  <si>
    <t>Lorsque l'étudiant se présente en 2nde session :</t>
  </si>
  <si>
    <t xml:space="preserve"> - La meilleure des deux notes entre la 1ère et la 2ème session est retenue : </t>
  </si>
  <si>
    <t>Non</t>
  </si>
  <si>
    <t xml:space="preserve"> - La note de la 2ème session annule et remplace la note de la 1ère session</t>
  </si>
  <si>
    <t>Absence des étudiants aux examens</t>
  </si>
  <si>
    <r>
      <rPr>
        <b/>
        <sz val="10"/>
        <color theme="1"/>
        <rFont val="Calibri"/>
        <family val="2"/>
        <scheme val="minor"/>
      </rPr>
      <t>Règle numéro 1 :</t>
    </r>
    <r>
      <rPr>
        <sz val="10"/>
        <color theme="1"/>
        <rFont val="Calibri"/>
        <family val="2"/>
        <scheme val="minor"/>
      </rPr>
      <t xml:space="preserve"> Absence injustifiée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</si>
  <si>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2 :</t>
    </r>
    <r>
      <rPr>
        <sz val="10"/>
        <color theme="1"/>
        <rFont val="Calibri"/>
        <family val="2"/>
        <scheme val="minor"/>
      </rPr>
      <t xml:space="preserve"> Absence 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</si>
  <si>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3 :</t>
    </r>
    <r>
      <rPr>
        <sz val="10"/>
        <color theme="1"/>
        <rFont val="Calibri"/>
        <family val="2"/>
        <scheme val="minor"/>
      </rPr>
      <t xml:space="preserve"> Absence injustifiée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</si>
  <si>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Note 0/20</t>
    </r>
  </si>
  <si>
    <t>En deuxième session, l'inscription aux examens est obligatoire</t>
  </si>
  <si>
    <t>Compensations Capitalisation</t>
  </si>
  <si>
    <t xml:space="preserve">La formation de M1 est annualisée </t>
  </si>
  <si>
    <t xml:space="preserve">La formation de M2 est annualisée </t>
  </si>
  <si>
    <r>
      <t>L'étudiant est admis aux semestre 1, 2, 3 ou 4 si la moyenne de chaque semestre est supérieure à 10/20 et</t>
    </r>
    <r>
      <rPr>
        <b/>
        <u/>
        <sz val="10"/>
        <color theme="1"/>
        <rFont val="Calibri"/>
        <family val="2"/>
        <scheme val="minor"/>
      </rPr>
      <t xml:space="preserve"> si et uniquement si</t>
    </r>
    <r>
      <rPr>
        <sz val="10"/>
        <color theme="1"/>
        <rFont val="Calibri"/>
        <family val="2"/>
        <scheme val="minor"/>
      </rPr>
      <t xml:space="preserve"> les notes de chaque UE </t>
    </r>
  </si>
  <si>
    <r>
      <t xml:space="preserve">sont supérieures ou égales au </t>
    </r>
    <r>
      <rPr>
        <b/>
        <sz val="10"/>
        <color theme="1"/>
        <rFont val="Calibri"/>
        <family val="2"/>
        <scheme val="minor"/>
      </rPr>
      <t>seuil de 6/20</t>
    </r>
    <r>
      <rPr>
        <sz val="10"/>
        <color theme="1"/>
        <rFont val="Calibri"/>
        <family val="2"/>
        <scheme val="minor"/>
      </rPr>
      <t xml:space="preserve"> comme indiqué dans le tableau des MCC</t>
    </r>
  </si>
  <si>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</si>
  <si>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</si>
  <si>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</si>
  <si>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r>
      <t xml:space="preserve">Les mêmes notes seuils de </t>
    </r>
    <r>
      <rPr>
        <b/>
        <sz val="10"/>
        <color theme="1"/>
        <rFont val="Calibri"/>
        <family val="2"/>
        <scheme val="minor"/>
      </rPr>
      <t>6/20</t>
    </r>
    <r>
      <rPr>
        <sz val="10"/>
        <color theme="1"/>
        <rFont val="Calibri"/>
        <family val="2"/>
        <scheme val="minor"/>
      </rPr>
      <t xml:space="preserve"> sont appliquées en session 1 et en session 2</t>
    </r>
  </si>
  <si>
    <t>Règles particulières de validation de l'année de M2 non indiquée ci-dessus</t>
  </si>
  <si>
    <t>Existe-t-il des notes-seuils pour la validation des semestres, des UE ou des EC?</t>
  </si>
  <si>
    <t>Oui, 06/20 pour chaque UE</t>
  </si>
  <si>
    <t xml:space="preserve"> Existe-t-il un passage conditionnel en Master 2 ?</t>
  </si>
  <si>
    <t>Oui - voir ci-dessous:</t>
  </si>
  <si>
    <t>Existe-t-il des critères de sélection pour le passage du master 1 au master 2 ?</t>
  </si>
  <si>
    <t>Oui - selon les critères ci-dessous:</t>
  </si>
  <si>
    <r>
      <t xml:space="preserve"> - Le passage en M2 EP est automatique uniquement pour les étudiants du M1 EP bénéficiant d'un contrat d'apprentissage ou de profesionnalisation de</t>
    </r>
    <r>
      <rPr>
        <u/>
        <sz val="10"/>
        <color theme="1"/>
        <rFont val="Calibri"/>
        <family val="2"/>
        <scheme val="minor"/>
      </rPr>
      <t xml:space="preserve"> deux ans.</t>
    </r>
  </si>
  <si>
    <r>
      <t xml:space="preserve"> - L'admission automatique du M1 Finance de l’UCP au M2 EP pour les étudiants ne bénéficiant pas d’un contrat d’apprentissage ou de professionnalisation de </t>
    </r>
    <r>
      <rPr>
        <u/>
        <sz val="10"/>
        <color theme="1"/>
        <rFont val="Times New Roman"/>
        <family val="1"/>
      </rPr>
      <t>deux ans</t>
    </r>
    <r>
      <rPr>
        <sz val="10"/>
        <color theme="1"/>
        <rFont val="Times New Roman"/>
        <family val="1"/>
      </rPr>
      <t xml:space="preserve"> est conditionnée par l'obtention des notes minimales suivantes :</t>
    </r>
  </si>
  <si>
    <r>
      <t>Tronc commun de la spécialité EGR options 1 et 2</t>
    </r>
    <r>
      <rPr>
        <sz val="10"/>
        <color theme="1"/>
        <rFont val="Times New Roman"/>
        <family val="1"/>
      </rPr>
      <t xml:space="preserve"> : </t>
    </r>
  </si>
  <si>
    <t>   Marchés financiers 1 (S1) : 14</t>
  </si>
  <si>
    <t>   Marchés financiers 2 (S2) : 14</t>
  </si>
  <si>
    <t xml:space="preserve">   Outils informatiques pour financiers (S1) : 14</t>
  </si>
  <si>
    <t xml:space="preserve">   Analyse financière (S1) : 14</t>
  </si>
  <si>
    <t xml:space="preserve">   Econométrie (S1) : 14</t>
  </si>
  <si>
    <t xml:space="preserve">  Anglais (S1) : 14</t>
  </si>
  <si>
    <r>
      <t>Spécialité EGR option 1</t>
    </r>
    <r>
      <rPr>
        <sz val="10"/>
        <color theme="1"/>
        <rFont val="Times New Roman"/>
        <family val="1"/>
      </rPr>
      <t xml:space="preserve"> :</t>
    </r>
  </si>
  <si>
    <t>   Modélisation stochastique en finance 1 (S1) : 14</t>
  </si>
  <si>
    <t>   Modélisation stochastique en finance 2 (S2) : 14</t>
  </si>
  <si>
    <t xml:space="preserve">   </t>
  </si>
  <si>
    <r>
      <t>Spécialité EGR option 2</t>
    </r>
    <r>
      <rPr>
        <sz val="10"/>
        <color theme="1"/>
        <rFont val="Times New Roman"/>
        <family val="1"/>
      </rPr>
      <t xml:space="preserve"> :</t>
    </r>
  </si>
  <si>
    <t>    Evaluation des Entreprises (S2) : 14</t>
  </si>
  <si>
    <t>    Opérations et gestion bancaires (S2) : 14</t>
  </si>
  <si>
    <t xml:space="preserve">Règles concernant la période en entreprise de M2 dans le cadre de l'apprentissage </t>
  </si>
  <si>
    <t>La durée de la période en entreprise est définie par le calendrier de la formation lorsque celle-ci est proposée en apprentissage</t>
  </si>
  <si>
    <t>Durée de l'alternance : 1 an</t>
  </si>
  <si>
    <t>La période en entreprise lors de l'alternance fait l'objet d'un mémoire écrit</t>
  </si>
  <si>
    <t>La période en entreprise lors de l'alternance fait l'objet d'une soutenance orale</t>
  </si>
  <si>
    <t>Indiquer les notes qui sont prises en compte dans le calcul de la note finale du mémoire d'alternance</t>
  </si>
  <si>
    <t>1, 2, 3 ou plus</t>
  </si>
  <si>
    <t>Note d'écrit</t>
  </si>
  <si>
    <t>Note de présentation orale</t>
  </si>
  <si>
    <t xml:space="preserve">Evaluation du référent entreprise </t>
  </si>
  <si>
    <t xml:space="preserve">Autre :                                                                </t>
  </si>
  <si>
    <t>Mode de validation du diplôme intermédiaire de Maîtrise</t>
  </si>
  <si>
    <t>Le diplôme intermédiaire de Maîtrise est délivré selon les critères de validation du M1 :</t>
  </si>
  <si>
    <t>Chaque semestre du master 1 doit avoir été validé :</t>
  </si>
  <si>
    <t>La moyenne du master 1 doit être supérieure ou égale à 10/20 :</t>
  </si>
  <si>
    <t xml:space="preserve">Autres conditions (notes-seuils, nombre minimum d’UE ou d’ECTS validés…) : </t>
  </si>
  <si>
    <t>Oui, 06/20 pour toutes les UE</t>
  </si>
  <si>
    <t>Mode de validation du diplôme terminal du Master</t>
  </si>
  <si>
    <t xml:space="preserve">Chaque semestre du master 2 doit avoir été validé </t>
  </si>
  <si>
    <t xml:space="preserve">Chaque semestre du master 1 et du master 2 doit avoir été validé </t>
  </si>
  <si>
    <t>La moyenne du master 2 doit être supérieure ou égale à 10/20</t>
  </si>
  <si>
    <t>Les moyennes du master 1 et du master 2 doivent être supérieures ou égales à 10/20</t>
  </si>
  <si>
    <t xml:space="preserve">Si la formation est semestrialisée, les choix d'UE en M1 et en M2 sont validés par l'équipe pédagogique, le Nb d'ECTS est égal à 30 par semestre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</si>
  <si>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</si>
  <si>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</si>
  <si>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</si>
  <si>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</si>
  <si>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</si>
  <si>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</si>
  <si>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</si>
  <si>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</si>
  <si>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Le redoublement en M1 et en M2 des apprentis est soumis au code du travail en alternance</t>
  </si>
  <si>
    <t>Mode de calcul de la mention P, AB, B, TB de Master</t>
  </si>
  <si>
    <t>Mention du diplôme : mention Passable : 10≤m&lt;12 ; Assez-Bien : 12≤m&lt;14 ; Bien : 14≤m&lt;16 ; Très Bien : m≥16</t>
  </si>
  <si>
    <t>*Maîtrise : la mention attribuée résulte de la moyenne du master 1 :</t>
  </si>
  <si>
    <t xml:space="preserve">*Master : </t>
  </si>
  <si>
    <t>-La mention attribuée résulte de la moyenne du master 2 </t>
  </si>
  <si>
    <r>
      <t xml:space="preserve"> -La mention attribuée résulte de la moyenne du master 1 </t>
    </r>
    <r>
      <rPr>
        <b/>
        <sz val="10"/>
        <color theme="1"/>
        <rFont val="Times New Roman"/>
        <family val="1"/>
      </rPr>
      <t>et</t>
    </r>
    <r>
      <rPr>
        <sz val="10"/>
        <color theme="1"/>
        <rFont val="Times New Roman"/>
        <family val="1"/>
      </rPr>
      <t xml:space="preserve"> du master 2 : </t>
    </r>
  </si>
  <si>
    <t>*Y a-t-il prise en compte des notes des semestres accomplis :</t>
  </si>
  <si>
    <t xml:space="preserve">  -A l’étranger, dans le cadre des échanges internationaux ? </t>
  </si>
  <si>
    <t xml:space="preserve">  -Dans un autre établissement français d’enseignement supérieur ? </t>
  </si>
  <si>
    <t>Régle particulière pour le calcul de la mention du master :</t>
  </si>
  <si>
    <t>Précisions sur l’organisation de l’alternance :</t>
  </si>
  <si>
    <t>La formation en apprentissage comporte 3 jours en entreprise et 2 jours de cours à l’université. Le placement en entreprise est assuré par le CFA. Les cours ont lieu à l’Université de Cergy-Pontoise. Une fois le placement effectué, le suivi des relations entre les étudiants et les entreprises est assuré par des enseignants référents de l’Université de Cergy-Pontoise et donne lieu à des visites sur place et à la rédaction de bilans d’évaluation. Le contrat d’apprentissage dure deux ans. La deuxième année s’effectue dans le cadre du M2 EP.</t>
  </si>
  <si>
    <t>Le rapport de professionnalisation est évalué à la fois sous forme de document écrit et par une présentation orale en présence de l’enseignant référent et du maître d’apprentissage.</t>
  </si>
  <si>
    <t>Redoublement :</t>
  </si>
  <si>
    <t>Le redoublement des apprentis est soumis au code du travail en alternance.</t>
  </si>
  <si>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</si>
  <si>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</si>
  <si>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</si>
  <si>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du bloc scientifique (disciplines fondamentales),</t>
  </si>
  <si>
    <t>- enseignements de complément scientifique (disciplines connexes),</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</si>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</sst>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0"/>
      <color theme="0"/>
      <name val="Calibri"/>
      <family val="2"/>
      <scheme val="minor"/>
    </font>
    <font>
      <sz val="9"/>
      <color theme="1" tint="4.9989318521683403E-2"/>
      <name val="Calibri"/>
      <family val="2"/>
      <scheme val="minor"/>
    </font>
    <font>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rgb="FF0000FF"/>
      <name val="Calibri"/>
      <family val="2"/>
      <scheme val="minor"/>
    </font>
    <font>
      <b/>
      <i/>
      <sz val="9"/>
      <color indexed="12"/>
      <name val="Calibri"/>
      <family val="2"/>
      <scheme val="minor"/>
    </font>
    <font>
      <b/>
      <u/>
      <sz val="10"/>
      <color theme="1"/>
      <name val="Calibri"/>
      <family val="2"/>
      <scheme val="minor"/>
    </font>
    <font>
      <sz val="10"/>
      <color theme="1"/>
      <name val="Times New Roman"/>
      <family val="1"/>
    </font>
    <font>
      <b/>
      <sz val="10"/>
      <color theme="1"/>
      <name val="Times New Roman"/>
      <family val="1"/>
    </font>
    <font>
      <u/>
      <sz val="10"/>
      <color theme="1"/>
      <name val="Times New Roman"/>
      <family val="1"/>
    </font>
    <font>
      <u/>
      <sz val="10"/>
      <color theme="1"/>
      <name val="Calibri"/>
      <family val="2"/>
      <scheme val="minor"/>
    </font>
    <font>
      <i/>
      <sz val="10"/>
      <color theme="1"/>
      <name val="Times New Roman"/>
      <family val="1"/>
    </font>
    <font>
      <b/>
      <sz val="8"/>
      <name val="Calibri"/>
      <family val="2"/>
      <scheme val="minor"/>
    </font>
    <font>
      <sz val="11"/>
      <color rgb="FFFF0000"/>
      <name val="Calibri"/>
      <family val="2"/>
      <scheme val="minor"/>
    </font>
    <font>
      <i/>
      <sz val="11"/>
      <color rgb="FFFF0000"/>
      <name val="Calibri"/>
      <family val="2"/>
      <scheme val="minor"/>
    </font>
    <font>
      <b/>
      <i/>
      <sz val="11"/>
      <color rgb="FFFF0000"/>
      <name val="Calibri"/>
      <family val="2"/>
      <scheme val="minor"/>
    </font>
    <font>
      <b/>
      <sz val="9"/>
      <color rgb="FFFF0000"/>
      <name val="Calibri"/>
      <family val="2"/>
      <scheme val="minor"/>
    </font>
    <font>
      <b/>
      <sz val="10"/>
      <color rgb="FFFF0000"/>
      <name val="Calibri"/>
      <family val="2"/>
      <scheme val="minor"/>
    </font>
    <font>
      <i/>
      <sz val="1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rgb="FFFFFF00"/>
        <bgColor indexed="64"/>
      </patternFill>
    </fill>
  </fills>
  <borders count="4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s>
  <cellStyleXfs count="4">
    <xf numFmtId="0" fontId="0" fillId="0" borderId="0"/>
    <xf numFmtId="0" fontId="3" fillId="0" borderId="0"/>
    <xf numFmtId="0" fontId="3" fillId="0" borderId="0"/>
    <xf numFmtId="0" fontId="3" fillId="0" borderId="0"/>
  </cellStyleXfs>
  <cellXfs count="241">
    <xf numFmtId="0" fontId="0" fillId="0" borderId="0" xfId="0"/>
    <xf numFmtId="0" fontId="2" fillId="0" borderId="0" xfId="0" applyFont="1"/>
    <xf numFmtId="0" fontId="2" fillId="0" borderId="0" xfId="0" applyFont="1" applyAlignment="1">
      <alignment vertical="center" wrapText="1"/>
    </xf>
    <xf numFmtId="0" fontId="6" fillId="0" borderId="0" xfId="0" applyFont="1" applyAlignment="1">
      <alignment vertical="center"/>
    </xf>
    <xf numFmtId="0" fontId="7" fillId="2" borderId="0" xfId="2"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7" fillId="2" borderId="0" xfId="0" applyFont="1" applyFill="1" applyAlignment="1">
      <alignment horizontal="right" vertical="center"/>
    </xf>
    <xf numFmtId="0" fontId="0" fillId="0" borderId="0" xfId="0" applyAlignment="1">
      <alignment vertical="center" wrapText="1"/>
    </xf>
    <xf numFmtId="0" fontId="11" fillId="2" borderId="0" xfId="0" applyFont="1" applyFill="1" applyAlignment="1">
      <alignment horizontal="center" vertical="center"/>
    </xf>
    <xf numFmtId="0" fontId="5" fillId="2" borderId="0" xfId="0" applyFont="1" applyFill="1" applyAlignment="1">
      <alignment horizontal="center" vertical="center"/>
    </xf>
    <xf numFmtId="0" fontId="9" fillId="2" borderId="0" xfId="1" applyFont="1" applyFill="1" applyAlignment="1">
      <alignment horizontal="right" vertical="center"/>
    </xf>
    <xf numFmtId="0" fontId="1" fillId="0" borderId="0" xfId="0" applyFont="1"/>
    <xf numFmtId="0" fontId="16" fillId="0" borderId="0" xfId="0" applyFont="1"/>
    <xf numFmtId="0" fontId="17" fillId="0" borderId="0" xfId="1" applyFont="1" applyAlignment="1">
      <alignment horizontal="right" vertical="center"/>
    </xf>
    <xf numFmtId="0" fontId="17" fillId="0" borderId="0" xfId="1" applyFont="1" applyAlignment="1">
      <alignment horizontal="center" vertical="center" wrapText="1"/>
    </xf>
    <xf numFmtId="0" fontId="18" fillId="0" borderId="0" xfId="1" applyFont="1" applyAlignment="1">
      <alignment horizontal="center" vertical="center"/>
    </xf>
    <xf numFmtId="0" fontId="17" fillId="0" borderId="0" xfId="1" applyFont="1" applyAlignment="1">
      <alignment vertical="center"/>
    </xf>
    <xf numFmtId="0" fontId="17" fillId="0" borderId="0" xfId="1" applyFont="1" applyAlignment="1">
      <alignment horizontal="center" vertical="center"/>
    </xf>
    <xf numFmtId="0" fontId="6" fillId="0" borderId="0" xfId="1" applyFont="1" applyAlignment="1">
      <alignment horizontal="center" vertical="center"/>
    </xf>
    <xf numFmtId="0" fontId="9" fillId="2" borderId="0" xfId="2" applyFont="1" applyFill="1" applyAlignment="1">
      <alignment vertical="center"/>
    </xf>
    <xf numFmtId="0" fontId="6"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3" fillId="2" borderId="0" xfId="1" applyFont="1" applyFill="1" applyAlignment="1">
      <alignment horizontal="right" vertical="center"/>
    </xf>
    <xf numFmtId="0" fontId="6" fillId="2" borderId="0" xfId="0" applyFont="1" applyFill="1" applyAlignment="1">
      <alignment vertical="center"/>
    </xf>
    <xf numFmtId="0" fontId="6" fillId="2" borderId="0" xfId="0" applyFont="1" applyFill="1" applyAlignment="1">
      <alignment horizontal="center" vertical="center"/>
    </xf>
    <xf numFmtId="0" fontId="1" fillId="0" borderId="0" xfId="0" applyFont="1" applyAlignment="1">
      <alignment vertical="center"/>
    </xf>
    <xf numFmtId="0" fontId="24" fillId="2" borderId="0" xfId="1" applyFont="1" applyFill="1" applyAlignment="1">
      <alignment horizontal="right" vertical="center"/>
    </xf>
    <xf numFmtId="0" fontId="15"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6" fillId="0" borderId="0" xfId="0" applyFont="1"/>
    <xf numFmtId="0" fontId="9" fillId="2" borderId="0" xfId="0" applyFont="1" applyFill="1" applyAlignment="1">
      <alignment horizontal="right" vertical="center"/>
    </xf>
    <xf numFmtId="0" fontId="6" fillId="0" borderId="0" xfId="0" applyFont="1" applyAlignment="1">
      <alignment vertical="center" wrapText="1"/>
    </xf>
    <xf numFmtId="0" fontId="14" fillId="0" borderId="27" xfId="1" applyFont="1" applyBorder="1" applyAlignment="1">
      <alignment horizontal="center" vertical="center" wrapText="1" shrinkToFit="1"/>
    </xf>
    <xf numFmtId="0" fontId="14" fillId="0" borderId="30" xfId="1" applyFont="1" applyBorder="1" applyAlignment="1">
      <alignment horizontal="center" vertical="center" wrapText="1"/>
    </xf>
    <xf numFmtId="0" fontId="27" fillId="0" borderId="0" xfId="0" applyFont="1" applyAlignment="1">
      <alignment vertical="center"/>
    </xf>
    <xf numFmtId="0" fontId="3" fillId="0" borderId="0" xfId="1"/>
    <xf numFmtId="0" fontId="19" fillId="0" borderId="0" xfId="0" applyFont="1" applyAlignment="1">
      <alignment vertical="center"/>
    </xf>
    <xf numFmtId="0" fontId="30" fillId="0" borderId="0" xfId="0" applyFont="1" applyAlignment="1">
      <alignment horizontal="right" vertical="center"/>
    </xf>
    <xf numFmtId="0" fontId="0" fillId="0" borderId="18" xfId="0" applyBorder="1" applyAlignment="1">
      <alignment horizontal="center" vertical="center"/>
    </xf>
    <xf numFmtId="0" fontId="0" fillId="0" borderId="16"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xf>
    <xf numFmtId="0" fontId="14" fillId="0" borderId="1" xfId="1" applyFont="1" applyBorder="1" applyAlignment="1">
      <alignment horizontal="left" vertical="center"/>
    </xf>
    <xf numFmtId="0" fontId="14" fillId="0" borderId="2" xfId="1" applyFont="1" applyBorder="1" applyAlignment="1">
      <alignment horizontal="left" vertical="center"/>
    </xf>
    <xf numFmtId="0" fontId="37" fillId="2" borderId="0" xfId="0" applyFont="1" applyFill="1" applyAlignment="1">
      <alignment horizontal="right" vertical="center"/>
    </xf>
    <xf numFmtId="0" fontId="23" fillId="2" borderId="0" xfId="1" applyFont="1" applyFill="1" applyAlignment="1">
      <alignment horizontal="center" vertical="center"/>
    </xf>
    <xf numFmtId="0" fontId="25" fillId="2" borderId="0" xfId="0" applyFont="1" applyFill="1" applyAlignment="1">
      <alignmen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6" xfId="0" applyBorder="1" applyAlignment="1">
      <alignment horizontal="right" vertical="center"/>
    </xf>
    <xf numFmtId="0" fontId="0" fillId="0" borderId="20" xfId="0" applyBorder="1" applyAlignment="1">
      <alignment horizontal="right" vertical="center"/>
    </xf>
    <xf numFmtId="0" fontId="0" fillId="0" borderId="31" xfId="0" applyBorder="1" applyAlignment="1">
      <alignment horizontal="right" vertical="center"/>
    </xf>
    <xf numFmtId="0" fontId="0" fillId="0" borderId="26" xfId="0" applyBorder="1" applyAlignment="1">
      <alignment horizontal="left" vertical="center"/>
    </xf>
    <xf numFmtId="0" fontId="0" fillId="0" borderId="33" xfId="0" applyBorder="1" applyAlignment="1">
      <alignment horizontal="right" vertical="center"/>
    </xf>
    <xf numFmtId="0" fontId="30" fillId="0" borderId="0" xfId="0" applyFont="1" applyAlignment="1">
      <alignment horizontal="center" vertical="center"/>
    </xf>
    <xf numFmtId="0" fontId="0" fillId="0" borderId="32" xfId="0" applyBorder="1" applyAlignment="1">
      <alignment horizontal="center" vertical="center"/>
    </xf>
    <xf numFmtId="0" fontId="0" fillId="0" borderId="26" xfId="0" applyBorder="1" applyAlignment="1">
      <alignment horizontal="center" vertical="center"/>
    </xf>
    <xf numFmtId="0" fontId="12" fillId="0" borderId="8" xfId="0" applyFont="1" applyBorder="1" applyAlignment="1">
      <alignment horizontal="right" vertical="center"/>
    </xf>
    <xf numFmtId="0" fontId="0" fillId="0" borderId="32" xfId="0" applyBorder="1" applyAlignment="1">
      <alignment horizontal="right" vertical="center"/>
    </xf>
    <xf numFmtId="0" fontId="0" fillId="0" borderId="10" xfId="0" applyBorder="1" applyAlignment="1">
      <alignment horizontal="right" vertical="center"/>
    </xf>
    <xf numFmtId="0" fontId="0" fillId="0" borderId="32" xfId="0" applyBorder="1" applyAlignment="1">
      <alignment horizontal="left" vertical="center"/>
    </xf>
    <xf numFmtId="0" fontId="0" fillId="0" borderId="21" xfId="0" applyBorder="1" applyAlignment="1">
      <alignment horizontal="right" vertical="center"/>
    </xf>
    <xf numFmtId="0" fontId="0" fillId="0" borderId="18" xfId="0" applyBorder="1" applyAlignment="1">
      <alignment horizontal="left" vertical="center"/>
    </xf>
    <xf numFmtId="0" fontId="33" fillId="0" borderId="21" xfId="0" applyFont="1" applyBorder="1" applyAlignment="1">
      <alignment horizontal="right" vertical="center"/>
    </xf>
    <xf numFmtId="0" fontId="0" fillId="0" borderId="16" xfId="0" applyBorder="1" applyAlignment="1">
      <alignment horizontal="left" vertical="center"/>
    </xf>
    <xf numFmtId="0" fontId="12" fillId="0" borderId="36" xfId="1" applyFont="1" applyBorder="1" applyAlignment="1">
      <alignment horizontal="left" vertical="center"/>
    </xf>
    <xf numFmtId="0" fontId="14" fillId="0" borderId="36" xfId="1" applyFont="1" applyBorder="1" applyAlignment="1">
      <alignment vertical="center" wrapText="1" shrinkToFit="1"/>
    </xf>
    <xf numFmtId="0" fontId="14" fillId="0" borderId="1" xfId="1" applyFont="1" applyBorder="1" applyAlignment="1">
      <alignment vertical="center" wrapText="1" shrinkToFit="1"/>
    </xf>
    <xf numFmtId="0" fontId="14" fillId="0" borderId="36" xfId="1" applyFont="1" applyBorder="1" applyAlignment="1">
      <alignment horizontal="center" vertical="center" wrapText="1" shrinkToFit="1"/>
    </xf>
    <xf numFmtId="0" fontId="14" fillId="0" borderId="1" xfId="1" applyFont="1" applyBorder="1" applyAlignment="1">
      <alignment horizontal="center" vertical="center" wrapText="1" shrinkToFit="1"/>
    </xf>
    <xf numFmtId="0" fontId="14" fillId="0" borderId="2" xfId="1" applyFont="1" applyBorder="1" applyAlignment="1">
      <alignment horizontal="center" vertical="center" wrapText="1" shrinkToFit="1"/>
    </xf>
    <xf numFmtId="0" fontId="14" fillId="0" borderId="1" xfId="1" applyFont="1" applyBorder="1" applyAlignment="1">
      <alignment horizontal="left" vertical="center" wrapText="1"/>
    </xf>
    <xf numFmtId="0" fontId="14" fillId="0" borderId="5" xfId="1" applyFont="1" applyBorder="1" applyAlignment="1">
      <alignment horizontal="left" vertical="center" wrapText="1"/>
    </xf>
    <xf numFmtId="0" fontId="14" fillId="0" borderId="2" xfId="1" applyFont="1" applyBorder="1" applyAlignment="1">
      <alignment horizontal="left" vertical="center" wrapText="1"/>
    </xf>
    <xf numFmtId="0" fontId="19" fillId="0" borderId="35" xfId="0" applyFont="1" applyBorder="1" applyAlignment="1">
      <alignment vertical="center" wrapText="1"/>
    </xf>
    <xf numFmtId="0" fontId="39" fillId="3" borderId="12" xfId="1" applyFont="1" applyFill="1" applyBorder="1" applyAlignment="1">
      <alignment vertical="center"/>
    </xf>
    <xf numFmtId="0" fontId="39" fillId="3" borderId="12" xfId="1" applyFont="1" applyFill="1" applyBorder="1" applyAlignment="1">
      <alignment horizontal="center" vertical="center" wrapText="1"/>
    </xf>
    <xf numFmtId="0" fontId="40" fillId="3" borderId="12" xfId="1" applyFont="1" applyFill="1" applyBorder="1" applyAlignment="1">
      <alignment horizontal="center" vertical="center" wrapText="1"/>
    </xf>
    <xf numFmtId="0" fontId="39" fillId="3" borderId="16" xfId="1" applyFont="1" applyFill="1" applyBorder="1" applyAlignment="1">
      <alignment horizontal="center" vertical="center"/>
    </xf>
    <xf numFmtId="0" fontId="12" fillId="3" borderId="12" xfId="1" applyFont="1" applyFill="1" applyBorder="1" applyAlignment="1">
      <alignment horizontal="center" vertical="center"/>
    </xf>
    <xf numFmtId="0" fontId="39" fillId="3" borderId="12" xfId="1" applyFont="1" applyFill="1" applyBorder="1" applyAlignment="1">
      <alignment horizontal="center" vertical="center"/>
    </xf>
    <xf numFmtId="0" fontId="12" fillId="3" borderId="12" xfId="1" applyFont="1" applyFill="1" applyBorder="1" applyAlignment="1">
      <alignment horizontal="center" vertical="center" wrapText="1"/>
    </xf>
    <xf numFmtId="0" fontId="12" fillId="0" borderId="13" xfId="1" applyFont="1" applyBorder="1" applyAlignment="1">
      <alignment vertical="center"/>
    </xf>
    <xf numFmtId="0" fontId="12" fillId="0" borderId="13" xfId="1" applyFont="1" applyBorder="1" applyAlignment="1">
      <alignment horizontal="center" vertical="center" wrapText="1"/>
    </xf>
    <xf numFmtId="0" fontId="43" fillId="0" borderId="0" xfId="0" applyFont="1" applyAlignment="1">
      <alignment horizontal="center"/>
    </xf>
    <xf numFmtId="0" fontId="4" fillId="0" borderId="0" xfId="0" applyFont="1" applyAlignment="1">
      <alignment vertical="center" wrapText="1"/>
    </xf>
    <xf numFmtId="0" fontId="44" fillId="0" borderId="0" xfId="1" applyFont="1" applyAlignment="1">
      <alignment vertical="center"/>
    </xf>
    <xf numFmtId="0" fontId="19" fillId="0" borderId="0" xfId="1" applyFont="1" applyAlignment="1">
      <alignment horizontal="center" vertical="center"/>
    </xf>
    <xf numFmtId="0" fontId="19" fillId="0" borderId="0" xfId="1" applyFont="1" applyAlignment="1">
      <alignment vertical="center"/>
    </xf>
    <xf numFmtId="0" fontId="20" fillId="0" borderId="0" xfId="0" applyFont="1" applyAlignment="1">
      <alignment vertical="center" wrapText="1"/>
    </xf>
    <xf numFmtId="0" fontId="23" fillId="3" borderId="11" xfId="1" applyFont="1" applyFill="1" applyBorder="1" applyAlignment="1">
      <alignment vertical="center"/>
    </xf>
    <xf numFmtId="0" fontId="12" fillId="0" borderId="14" xfId="1" applyFont="1" applyBorder="1" applyAlignment="1">
      <alignment vertical="center"/>
    </xf>
    <xf numFmtId="0" fontId="12" fillId="0" borderId="16" xfId="1" applyFont="1" applyBorder="1" applyAlignment="1">
      <alignment vertical="center"/>
    </xf>
    <xf numFmtId="0" fontId="41" fillId="0" borderId="34" xfId="1" applyFont="1" applyBorder="1" applyAlignment="1">
      <alignment horizontal="center" vertical="center" wrapText="1"/>
    </xf>
    <xf numFmtId="0" fontId="41" fillId="0" borderId="32" xfId="1" applyFont="1" applyBorder="1" applyAlignment="1">
      <alignment horizontal="center" vertical="center" wrapText="1"/>
    </xf>
    <xf numFmtId="0" fontId="41" fillId="0" borderId="25" xfId="1" applyFont="1" applyBorder="1" applyAlignment="1">
      <alignment horizontal="center" vertical="center" wrapText="1"/>
    </xf>
    <xf numFmtId="0" fontId="12" fillId="0" borderId="34" xfId="1" applyFont="1" applyBorder="1" applyAlignment="1">
      <alignment horizontal="center" vertical="center"/>
    </xf>
    <xf numFmtId="0" fontId="12" fillId="0" borderId="25" xfId="1" applyFont="1" applyBorder="1" applyAlignment="1">
      <alignment horizontal="center" vertical="center"/>
    </xf>
    <xf numFmtId="0" fontId="12" fillId="0" borderId="32" xfId="1" applyFont="1" applyBorder="1" applyAlignment="1">
      <alignment horizontal="center" vertical="center"/>
    </xf>
    <xf numFmtId="0" fontId="12" fillId="0" borderId="15" xfId="1" applyFont="1" applyBorder="1" applyAlignment="1">
      <alignment vertical="center"/>
    </xf>
    <xf numFmtId="0" fontId="12" fillId="0" borderId="15" xfId="1" applyFont="1" applyBorder="1" applyAlignment="1">
      <alignment horizontal="center" vertical="center" wrapText="1"/>
    </xf>
    <xf numFmtId="0" fontId="41" fillId="0" borderId="14" xfId="1" applyFont="1" applyBorder="1" applyAlignment="1">
      <alignment horizontal="center" vertical="center" wrapText="1"/>
    </xf>
    <xf numFmtId="0" fontId="41" fillId="0" borderId="16" xfId="1" applyFont="1" applyBorder="1" applyAlignment="1">
      <alignment horizontal="center" vertical="center" wrapText="1"/>
    </xf>
    <xf numFmtId="0" fontId="41" fillId="0" borderId="7" xfId="1" applyFont="1" applyBorder="1" applyAlignment="1">
      <alignment horizontal="center" vertical="center" wrapText="1"/>
    </xf>
    <xf numFmtId="0" fontId="12" fillId="0" borderId="7" xfId="1" applyFont="1" applyBorder="1" applyAlignment="1">
      <alignment horizontal="center" vertical="center"/>
    </xf>
    <xf numFmtId="0" fontId="12" fillId="0" borderId="14" xfId="1" applyFont="1" applyBorder="1" applyAlignment="1">
      <alignment horizontal="center" vertical="center"/>
    </xf>
    <xf numFmtId="0" fontId="12" fillId="0" borderId="16" xfId="1" applyFont="1" applyBorder="1" applyAlignment="1">
      <alignment horizontal="center" vertical="center"/>
    </xf>
    <xf numFmtId="0" fontId="12" fillId="0" borderId="7" xfId="1" applyFont="1" applyBorder="1" applyAlignment="1">
      <alignment horizontal="center" vertical="center" wrapText="1"/>
    </xf>
    <xf numFmtId="0" fontId="12" fillId="0" borderId="17" xfId="1" applyFont="1" applyBorder="1" applyAlignment="1">
      <alignment vertical="center"/>
    </xf>
    <xf numFmtId="0" fontId="12" fillId="0" borderId="19" xfId="1" applyFont="1" applyBorder="1" applyAlignment="1">
      <alignment vertical="center"/>
    </xf>
    <xf numFmtId="0" fontId="12" fillId="0" borderId="23" xfId="1" applyFont="1" applyBorder="1" applyAlignment="1">
      <alignment vertical="center"/>
    </xf>
    <xf numFmtId="0" fontId="12" fillId="0" borderId="23" xfId="1" applyFont="1" applyBorder="1" applyAlignment="1">
      <alignment horizontal="center" vertical="center" wrapText="1"/>
    </xf>
    <xf numFmtId="0" fontId="41" fillId="0" borderId="17" xfId="1" applyFont="1" applyBorder="1" applyAlignment="1">
      <alignment horizontal="center" vertical="center" wrapText="1"/>
    </xf>
    <xf numFmtId="0" fontId="41" fillId="0" borderId="19" xfId="1" applyFont="1" applyBorder="1" applyAlignment="1">
      <alignment horizontal="center" vertical="center" wrapText="1"/>
    </xf>
    <xf numFmtId="0" fontId="41" fillId="0" borderId="24" xfId="1" applyFont="1" applyBorder="1" applyAlignment="1">
      <alignment horizontal="center" vertical="center" wrapText="1"/>
    </xf>
    <xf numFmtId="0" fontId="12" fillId="0" borderId="17" xfId="1" applyFont="1" applyBorder="1" applyAlignment="1">
      <alignment horizontal="center" vertical="center"/>
    </xf>
    <xf numFmtId="0" fontId="12" fillId="0" borderId="24" xfId="1" applyFont="1" applyBorder="1" applyAlignment="1">
      <alignment horizontal="center" vertical="center"/>
    </xf>
    <xf numFmtId="0" fontId="12" fillId="0" borderId="19" xfId="1" applyFont="1" applyBorder="1" applyAlignment="1">
      <alignment horizontal="center" vertical="center"/>
    </xf>
    <xf numFmtId="0" fontId="12" fillId="0" borderId="24" xfId="1" applyFont="1" applyBorder="1" applyAlignment="1">
      <alignment horizontal="center" vertical="center" wrapText="1"/>
    </xf>
    <xf numFmtId="0" fontId="36" fillId="0" borderId="0" xfId="1" applyFont="1" applyAlignment="1">
      <alignment horizontal="right" vertical="center"/>
    </xf>
    <xf numFmtId="0" fontId="12" fillId="0" borderId="16" xfId="1" applyFont="1" applyBorder="1" applyAlignment="1">
      <alignment vertical="center" wrapText="1"/>
    </xf>
    <xf numFmtId="0" fontId="12" fillId="0" borderId="19" xfId="1" applyFont="1" applyBorder="1" applyAlignment="1">
      <alignment vertical="center" wrapText="1"/>
    </xf>
    <xf numFmtId="0" fontId="6" fillId="0" borderId="36"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wrapText="1"/>
    </xf>
    <xf numFmtId="0" fontId="14" fillId="0" borderId="27" xfId="1" applyFont="1" applyBorder="1" applyAlignment="1">
      <alignment horizontal="center" vertical="center" wrapText="1"/>
    </xf>
    <xf numFmtId="0" fontId="45" fillId="0" borderId="0" xfId="1" applyFont="1" applyAlignment="1">
      <alignment horizontal="center" vertical="center"/>
    </xf>
    <xf numFmtId="0" fontId="36" fillId="0" borderId="0" xfId="1" applyFont="1" applyAlignment="1">
      <alignment horizontal="center" vertical="center"/>
    </xf>
    <xf numFmtId="0" fontId="26" fillId="2" borderId="0" xfId="0" applyFont="1" applyFill="1" applyAlignment="1">
      <alignment horizontal="right" vertical="center"/>
    </xf>
    <xf numFmtId="0" fontId="6" fillId="2" borderId="0" xfId="0" applyFont="1" applyFill="1" applyAlignment="1">
      <alignment horizontal="right" vertical="center"/>
    </xf>
    <xf numFmtId="0" fontId="3" fillId="0" borderId="0" xfId="1" applyAlignment="1">
      <alignment horizontal="right"/>
    </xf>
    <xf numFmtId="0" fontId="20" fillId="0" borderId="21" xfId="0" applyFont="1" applyBorder="1" applyAlignment="1">
      <alignment horizontal="right" vertical="center"/>
    </xf>
    <xf numFmtId="0" fontId="46"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12" fillId="0" borderId="37" xfId="1" applyFont="1" applyBorder="1" applyAlignment="1">
      <alignment vertical="center"/>
    </xf>
    <xf numFmtId="0" fontId="30" fillId="0" borderId="0" xfId="0" applyFont="1"/>
    <xf numFmtId="0" fontId="42" fillId="4" borderId="37" xfId="1" applyFont="1" applyFill="1" applyBorder="1" applyAlignment="1">
      <alignment vertical="center"/>
    </xf>
    <xf numFmtId="0" fontId="42" fillId="4" borderId="23" xfId="1" applyFont="1" applyFill="1" applyBorder="1" applyAlignment="1">
      <alignment vertical="center"/>
    </xf>
    <xf numFmtId="0" fontId="12" fillId="0" borderId="13" xfId="1" applyFont="1" applyBorder="1" applyAlignment="1">
      <alignment vertical="center" wrapText="1"/>
    </xf>
    <xf numFmtId="0" fontId="20" fillId="0" borderId="8" xfId="0" applyFont="1" applyBorder="1" applyAlignment="1">
      <alignment horizontal="right" vertical="center"/>
    </xf>
    <xf numFmtId="0" fontId="27" fillId="0" borderId="32" xfId="0" applyFont="1" applyBorder="1" applyAlignment="1">
      <alignment horizontal="center" vertical="center"/>
    </xf>
    <xf numFmtId="0" fontId="20" fillId="0" borderId="26" xfId="0" applyFont="1" applyBorder="1" applyAlignment="1">
      <alignment vertical="center"/>
    </xf>
    <xf numFmtId="0" fontId="0" fillId="0" borderId="16" xfId="0" applyBorder="1" applyAlignment="1">
      <alignment horizontal="right" vertical="center"/>
    </xf>
    <xf numFmtId="0" fontId="20" fillId="0" borderId="32" xfId="0" applyFont="1" applyBorder="1" applyAlignment="1">
      <alignment horizontal="right" vertical="center"/>
    </xf>
    <xf numFmtId="0" fontId="20" fillId="0" borderId="32" xfId="0" applyFont="1" applyBorder="1" applyAlignment="1">
      <alignment horizontal="center" vertical="center"/>
    </xf>
    <xf numFmtId="0" fontId="20" fillId="0" borderId="26" xfId="0" applyFont="1" applyBorder="1" applyAlignment="1">
      <alignment horizontal="right" vertical="center"/>
    </xf>
    <xf numFmtId="0" fontId="20" fillId="0" borderId="26" xfId="0" applyFont="1" applyBorder="1" applyAlignment="1">
      <alignment horizontal="left" vertical="center"/>
    </xf>
    <xf numFmtId="0" fontId="30" fillId="4" borderId="0" xfId="1" applyFont="1" applyFill="1" applyAlignment="1">
      <alignment vertical="center"/>
    </xf>
    <xf numFmtId="0" fontId="30" fillId="4" borderId="0" xfId="0" applyFont="1" applyFill="1" applyAlignment="1">
      <alignment horizontal="left" vertical="center"/>
    </xf>
    <xf numFmtId="0" fontId="30" fillId="4" borderId="0" xfId="0" applyFont="1" applyFill="1"/>
    <xf numFmtId="0" fontId="38" fillId="0" borderId="26" xfId="0" applyFont="1" applyBorder="1" applyAlignment="1">
      <alignment horizontal="right" vertical="center"/>
    </xf>
    <xf numFmtId="0" fontId="20" fillId="0" borderId="9" xfId="0" applyFont="1" applyBorder="1" applyAlignment="1">
      <alignment horizontal="right" vertical="center"/>
    </xf>
    <xf numFmtId="0" fontId="20" fillId="0" borderId="18" xfId="0" applyFont="1" applyBorder="1" applyAlignment="1">
      <alignment horizontal="right" vertical="center"/>
    </xf>
    <xf numFmtId="0" fontId="20" fillId="0" borderId="20"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center"/>
    </xf>
    <xf numFmtId="0" fontId="30" fillId="0" borderId="38" xfId="0" applyFont="1" applyBorder="1" applyAlignment="1">
      <alignment horizontal="right" vertical="top"/>
    </xf>
    <xf numFmtId="0" fontId="20" fillId="0" borderId="39" xfId="0" applyFont="1" applyBorder="1" applyAlignment="1">
      <alignment horizontal="right" vertical="center"/>
    </xf>
    <xf numFmtId="0" fontId="20" fillId="0" borderId="39" xfId="0" applyFont="1" applyBorder="1" applyAlignment="1">
      <alignment horizontal="center" vertical="center"/>
    </xf>
    <xf numFmtId="0" fontId="0" fillId="0" borderId="40" xfId="0" applyBorder="1" applyAlignment="1">
      <alignment horizontal="right" vertical="center"/>
    </xf>
    <xf numFmtId="0" fontId="20" fillId="0" borderId="41" xfId="0" applyFont="1" applyBorder="1" applyAlignment="1">
      <alignment horizontal="right" vertical="top"/>
    </xf>
    <xf numFmtId="0" fontId="0" fillId="0" borderId="42" xfId="0" applyBorder="1" applyAlignment="1">
      <alignment horizontal="right" vertical="center"/>
    </xf>
    <xf numFmtId="0" fontId="20" fillId="0" borderId="41" xfId="0" applyFont="1" applyBorder="1" applyAlignment="1">
      <alignment horizontal="left" vertical="top"/>
    </xf>
    <xf numFmtId="0" fontId="20" fillId="0" borderId="41" xfId="0" applyFont="1" applyBorder="1" applyAlignment="1">
      <alignment horizontal="left" vertical="top" wrapText="1"/>
    </xf>
    <xf numFmtId="0" fontId="50" fillId="0" borderId="41" xfId="0" applyFont="1" applyBorder="1" applyAlignment="1">
      <alignment vertical="center"/>
    </xf>
    <xf numFmtId="0" fontId="48" fillId="0" borderId="41" xfId="0" applyFont="1" applyBorder="1" applyAlignment="1">
      <alignment vertical="center"/>
    </xf>
    <xf numFmtId="0" fontId="48" fillId="0" borderId="43" xfId="0" applyFont="1" applyBorder="1" applyAlignment="1">
      <alignment vertical="center"/>
    </xf>
    <xf numFmtId="0" fontId="20" fillId="0" borderId="44" xfId="0" applyFont="1" applyBorder="1" applyAlignment="1">
      <alignment horizontal="left" vertical="center"/>
    </xf>
    <xf numFmtId="0" fontId="20" fillId="0" borderId="44" xfId="0" applyFont="1" applyBorder="1" applyAlignment="1">
      <alignment horizontal="center" vertical="center"/>
    </xf>
    <xf numFmtId="0" fontId="0" fillId="0" borderId="45" xfId="0" applyBorder="1" applyAlignment="1">
      <alignment horizontal="right" vertical="center"/>
    </xf>
    <xf numFmtId="0" fontId="3" fillId="0" borderId="0" xfId="1" applyAlignment="1">
      <alignment horizontal="left"/>
    </xf>
    <xf numFmtId="0" fontId="0" fillId="0" borderId="8" xfId="0" applyBorder="1" applyAlignment="1">
      <alignment horizontal="left" vertical="center"/>
    </xf>
    <xf numFmtId="0" fontId="0" fillId="0" borderId="8" xfId="0" applyBorder="1" applyAlignment="1">
      <alignment horizontal="right" vertical="center" indent="5"/>
    </xf>
    <xf numFmtId="0" fontId="0" fillId="0" borderId="8" xfId="0" applyBorder="1" applyAlignment="1">
      <alignment horizontal="right" vertical="center" indent="40"/>
    </xf>
    <xf numFmtId="0" fontId="20" fillId="0" borderId="31" xfId="0" applyFont="1" applyBorder="1" applyAlignment="1">
      <alignment horizontal="center" vertical="center"/>
    </xf>
    <xf numFmtId="0" fontId="20" fillId="0" borderId="18" xfId="0" applyFont="1" applyBorder="1" applyAlignment="1">
      <alignment horizontal="center" vertical="center"/>
    </xf>
    <xf numFmtId="0" fontId="20" fillId="0" borderId="16" xfId="0" applyFont="1" applyBorder="1" applyAlignment="1">
      <alignment horizontal="center" vertical="center"/>
    </xf>
    <xf numFmtId="0" fontId="27" fillId="0" borderId="18" xfId="0" applyFont="1" applyBorder="1" applyAlignment="1">
      <alignment vertical="center"/>
    </xf>
    <xf numFmtId="0" fontId="12" fillId="0" borderId="15" xfId="1" applyFont="1" applyBorder="1" applyAlignment="1">
      <alignment horizontal="center" vertical="center"/>
    </xf>
    <xf numFmtId="0" fontId="12" fillId="0" borderId="16" xfId="1" applyFont="1" applyBorder="1" applyAlignment="1">
      <alignment horizontal="center" vertical="center" wrapText="1"/>
    </xf>
    <xf numFmtId="0" fontId="12" fillId="0" borderId="23" xfId="1" applyFont="1" applyBorder="1" applyAlignment="1">
      <alignment horizontal="center" vertical="center"/>
    </xf>
    <xf numFmtId="0" fontId="12" fillId="0" borderId="13" xfId="1" applyFont="1" applyBorder="1" applyAlignment="1">
      <alignment horizontal="center" vertical="center"/>
    </xf>
    <xf numFmtId="0" fontId="54" fillId="0" borderId="16" xfId="1" applyFont="1" applyBorder="1" applyAlignment="1">
      <alignment horizontal="center" vertical="center" wrapText="1"/>
    </xf>
    <xf numFmtId="0" fontId="54" fillId="0" borderId="32" xfId="1" applyFont="1" applyBorder="1" applyAlignment="1">
      <alignment horizontal="center" vertical="center"/>
    </xf>
    <xf numFmtId="0" fontId="54" fillId="0" borderId="16" xfId="1" applyFont="1" applyBorder="1" applyAlignment="1">
      <alignment vertical="center"/>
    </xf>
    <xf numFmtId="0" fontId="55" fillId="0" borderId="15" xfId="1" applyFont="1" applyBorder="1" applyAlignment="1">
      <alignment vertical="center"/>
    </xf>
    <xf numFmtId="0" fontId="55" fillId="0" borderId="16" xfId="1" applyFont="1" applyBorder="1" applyAlignment="1">
      <alignment vertical="center"/>
    </xf>
    <xf numFmtId="0" fontId="54" fillId="0" borderId="13" xfId="1" applyFont="1" applyBorder="1" applyAlignment="1">
      <alignment vertical="center"/>
    </xf>
    <xf numFmtId="0" fontId="56" fillId="3" borderId="16" xfId="1" applyFont="1" applyFill="1" applyBorder="1" applyAlignment="1">
      <alignment horizontal="center" vertical="center"/>
    </xf>
    <xf numFmtId="0" fontId="54" fillId="0" borderId="19" xfId="1" applyFont="1" applyBorder="1" applyAlignment="1">
      <alignment horizontal="center" vertical="center"/>
    </xf>
    <xf numFmtId="0" fontId="57" fillId="0" borderId="0" xfId="1" applyFont="1" applyAlignment="1">
      <alignment horizontal="center" vertical="center"/>
    </xf>
    <xf numFmtId="0" fontId="56" fillId="3" borderId="12" xfId="1" applyFont="1" applyFill="1" applyBorder="1" applyAlignment="1">
      <alignment horizontal="center" vertical="center"/>
    </xf>
    <xf numFmtId="0" fontId="58" fillId="0" borderId="0" xfId="1" applyFont="1" applyAlignment="1">
      <alignment horizontal="center" vertical="center"/>
    </xf>
    <xf numFmtId="0" fontId="12" fillId="0" borderId="14" xfId="1" applyFont="1" applyBorder="1" applyAlignment="1">
      <alignment horizontal="center" vertical="center" wrapText="1"/>
    </xf>
    <xf numFmtId="0" fontId="54" fillId="0" borderId="23" xfId="1" applyFont="1" applyBorder="1" applyAlignment="1">
      <alignment horizontal="center" vertical="center"/>
    </xf>
    <xf numFmtId="0" fontId="20" fillId="0" borderId="8" xfId="0" applyFont="1" applyBorder="1" applyAlignment="1">
      <alignment horizontal="right" vertical="center" wrapText="1"/>
    </xf>
    <xf numFmtId="0" fontId="0" fillId="0" borderId="8" xfId="0" applyBorder="1" applyAlignment="1">
      <alignment horizontal="right" vertical="center" wrapText="1"/>
    </xf>
    <xf numFmtId="0" fontId="49" fillId="0" borderId="0" xfId="0" applyFont="1" applyAlignment="1">
      <alignment vertical="center" wrapText="1"/>
    </xf>
    <xf numFmtId="0" fontId="48" fillId="0" borderId="0" xfId="0" applyFont="1" applyAlignment="1">
      <alignment vertical="center" wrapText="1"/>
    </xf>
    <xf numFmtId="0" fontId="48" fillId="0" borderId="0" xfId="0" quotePrefix="1" applyFont="1" applyAlignment="1">
      <alignment vertical="center" wrapText="1"/>
    </xf>
    <xf numFmtId="0" fontId="52" fillId="0" borderId="0" xfId="0" applyFont="1" applyAlignment="1">
      <alignment vertical="center" wrapText="1"/>
    </xf>
    <xf numFmtId="0" fontId="59" fillId="0" borderId="16" xfId="1" applyFont="1" applyBorder="1" applyAlignment="1">
      <alignment vertical="center"/>
    </xf>
    <xf numFmtId="0" fontId="12" fillId="0" borderId="0" xfId="0" applyFont="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0" borderId="29" xfId="0" applyFont="1" applyBorder="1" applyAlignment="1">
      <alignment horizontal="center" vertical="center"/>
    </xf>
    <xf numFmtId="0" fontId="29" fillId="0" borderId="22" xfId="0" applyFont="1" applyBorder="1" applyAlignment="1">
      <alignment horizontal="center" vertical="center"/>
    </xf>
    <xf numFmtId="0" fontId="29" fillId="0" borderId="3" xfId="0" applyFont="1" applyBorder="1" applyAlignment="1">
      <alignment horizontal="center" vertical="center"/>
    </xf>
    <xf numFmtId="0" fontId="29" fillId="0" borderId="4" xfId="0" applyFont="1" applyBorder="1" applyAlignment="1">
      <alignment horizontal="center" vertical="center"/>
    </xf>
    <xf numFmtId="0" fontId="6" fillId="0" borderId="27" xfId="1" applyFont="1" applyBorder="1" applyAlignment="1">
      <alignment horizontal="center" vertical="center" wrapText="1" shrinkToFit="1"/>
    </xf>
    <xf numFmtId="0" fontId="6" fillId="0" borderId="28" xfId="1" applyFont="1" applyBorder="1" applyAlignment="1">
      <alignment horizontal="center" vertical="center" wrapText="1" shrinkToFit="1"/>
    </xf>
    <xf numFmtId="0" fontId="6" fillId="0" borderId="29" xfId="1" applyFont="1" applyBorder="1" applyAlignment="1">
      <alignment horizontal="center" vertical="center" wrapText="1" shrinkToFit="1"/>
    </xf>
    <xf numFmtId="0" fontId="19" fillId="0" borderId="1"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9" fillId="0" borderId="2" xfId="0" applyFont="1" applyBorder="1" applyAlignment="1">
      <alignment horizontal="center" vertical="center"/>
    </xf>
    <xf numFmtId="0" fontId="20" fillId="0" borderId="33" xfId="0" applyFont="1" applyBorder="1" applyAlignment="1">
      <alignment horizontal="left" vertical="center"/>
    </xf>
    <xf numFmtId="0" fontId="20" fillId="0" borderId="16" xfId="0" applyFont="1" applyBorder="1" applyAlignment="1">
      <alignment horizontal="left" vertical="center"/>
    </xf>
    <xf numFmtId="0" fontId="20" fillId="0" borderId="31" xfId="0" applyFont="1" applyBorder="1" applyAlignment="1">
      <alignment horizontal="left"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0" fillId="0" borderId="9"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20" fillId="0" borderId="18" xfId="0" applyFont="1" applyBorder="1" applyAlignment="1">
      <alignment horizontal="center" vertical="center"/>
    </xf>
    <xf numFmtId="0" fontId="20" fillId="0" borderId="16" xfId="0" applyFont="1" applyBorder="1" applyAlignment="1">
      <alignment horizontal="center" vertical="center"/>
    </xf>
    <xf numFmtId="0" fontId="20" fillId="0" borderId="20" xfId="0" applyFont="1" applyBorder="1" applyAlignment="1">
      <alignment horizontal="center" vertical="center"/>
    </xf>
    <xf numFmtId="0" fontId="20" fillId="0" borderId="31" xfId="0" applyFont="1" applyBorder="1" applyAlignment="1">
      <alignment horizontal="center" vertical="center"/>
    </xf>
    <xf numFmtId="0" fontId="20" fillId="0" borderId="9" xfId="0" applyFont="1" applyBorder="1" applyAlignment="1">
      <alignment horizontal="left" vertical="center" wrapText="1"/>
    </xf>
    <xf numFmtId="0" fontId="20" fillId="0" borderId="0" xfId="0" applyFont="1" applyAlignment="1">
      <alignment horizontal="left" vertical="center" wrapText="1"/>
    </xf>
    <xf numFmtId="0" fontId="20" fillId="0" borderId="10" xfId="0" applyFont="1" applyBorder="1" applyAlignment="1">
      <alignment horizontal="left"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0000FF"/>
      <color rgb="FF993300"/>
      <color rgb="FF66CCFF"/>
      <color rgb="FF008000"/>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F333"/>
  <sheetViews>
    <sheetView showGridLines="0" tabSelected="1" zoomScaleNormal="100" zoomScaleSheetLayoutView="98" workbookViewId="0">
      <selection activeCell="R4" sqref="R4:AD4"/>
    </sheetView>
  </sheetViews>
  <sheetFormatPr defaultColWidth="11.42578125" defaultRowHeight="14.45" outlineLevelCol="1"/>
  <cols>
    <col min="1" max="1" width="2.140625" style="12" customWidth="1"/>
    <col min="2" max="2" width="1.7109375" style="3" customWidth="1"/>
    <col min="3" max="3" width="4.7109375" style="3" customWidth="1"/>
    <col min="4" max="4" width="50.28515625" style="3" customWidth="1"/>
    <col min="5" max="5" width="20.42578125" style="21" customWidth="1"/>
    <col min="6" max="6" width="5.42578125" style="21" customWidth="1"/>
    <col min="7" max="7" width="5.5703125" style="21" customWidth="1"/>
    <col min="8" max="9" width="4.5703125" style="21" customWidth="1"/>
    <col min="10" max="10" width="5.42578125" style="21" customWidth="1"/>
    <col min="11" max="11" width="5" style="21" customWidth="1"/>
    <col min="12" max="12" width="14.42578125"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6.140625" style="21" customWidth="1" outlineLevel="1"/>
    <col min="21" max="23" width="4.5703125" style="21" customWidth="1" outlineLevel="1"/>
    <col min="24" max="24" width="16.7109375" style="21" customWidth="1" outlineLevel="1"/>
    <col min="25" max="25" width="13" style="21" customWidth="1" outlineLevel="1"/>
    <col min="26" max="26" width="22.42578125" style="21" customWidth="1" outlineLevel="1"/>
    <col min="27" max="27" width="7.85546875" style="22" customWidth="1" outlineLevel="1"/>
    <col min="28" max="28" width="13.7109375" style="22" customWidth="1" outlineLevel="1"/>
    <col min="29" max="29" width="9.28515625" style="21" customWidth="1" outlineLevel="1"/>
    <col min="30" max="30" width="9.5703125" style="36" customWidth="1" outlineLevel="1"/>
    <col min="31" max="31" width="2.7109375" style="12" customWidth="1"/>
    <col min="32" max="16384" width="11.42578125" style="12"/>
  </cols>
  <sheetData>
    <row r="1" spans="1:32"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4"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c r="AE2" s="8"/>
    </row>
    <row r="3" spans="1:32" ht="15.6">
      <c r="A3" s="2" t="s">
        <v>0</v>
      </c>
      <c r="B3" s="4" t="s">
        <v>3</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c r="AE3" s="8"/>
    </row>
    <row r="4" spans="1:32" ht="15.6">
      <c r="A4" s="2" t="s">
        <v>0</v>
      </c>
      <c r="B4" s="20" t="s">
        <v>5</v>
      </c>
      <c r="C4" s="20"/>
      <c r="D4" s="20"/>
      <c r="E4" s="35"/>
      <c r="F4" s="35"/>
      <c r="G4" s="35"/>
      <c r="H4" s="35"/>
      <c r="I4" s="35"/>
      <c r="J4" s="35"/>
      <c r="K4" s="35"/>
      <c r="L4" s="35"/>
      <c r="M4" s="210" t="s">
        <v>6</v>
      </c>
      <c r="N4" s="211"/>
      <c r="O4" s="211"/>
      <c r="P4" s="211"/>
      <c r="Q4" s="212"/>
      <c r="R4" s="213" t="s">
        <v>7</v>
      </c>
      <c r="S4" s="214"/>
      <c r="T4" s="214"/>
      <c r="U4" s="214"/>
      <c r="V4" s="214"/>
      <c r="W4" s="214"/>
      <c r="X4" s="214"/>
      <c r="Y4" s="214"/>
      <c r="Z4" s="214"/>
      <c r="AA4" s="214"/>
      <c r="AB4" s="214"/>
      <c r="AC4" s="214"/>
      <c r="AD4" s="215"/>
      <c r="AE4" s="8"/>
    </row>
    <row r="5" spans="1:32" ht="21" customHeight="1">
      <c r="A5" s="2" t="s">
        <v>0</v>
      </c>
      <c r="B5" s="20" t="s">
        <v>8</v>
      </c>
      <c r="C5" s="20"/>
      <c r="D5" s="20"/>
      <c r="E5" s="35"/>
      <c r="F5" s="35"/>
      <c r="G5" s="35"/>
      <c r="H5" s="35"/>
      <c r="I5" s="35"/>
      <c r="J5" s="35"/>
      <c r="K5" s="35"/>
      <c r="L5" s="35"/>
      <c r="M5" s="216" t="s">
        <v>9</v>
      </c>
      <c r="N5" s="217"/>
      <c r="O5" s="217"/>
      <c r="P5" s="217"/>
      <c r="Q5" s="218"/>
      <c r="R5" s="219" t="s">
        <v>10</v>
      </c>
      <c r="S5" s="220"/>
      <c r="T5" s="220"/>
      <c r="U5" s="220"/>
      <c r="V5" s="220"/>
      <c r="W5" s="221"/>
      <c r="X5" s="222" t="s">
        <v>11</v>
      </c>
      <c r="Y5" s="222"/>
      <c r="Z5" s="223"/>
      <c r="AA5" s="224" t="s">
        <v>12</v>
      </c>
      <c r="AB5" s="222"/>
      <c r="AC5" s="225"/>
      <c r="AD5" s="79"/>
      <c r="AE5" s="8"/>
    </row>
    <row r="6" spans="1:32" s="13" customFormat="1" ht="47.25" customHeight="1">
      <c r="A6" s="2" t="s">
        <v>0</v>
      </c>
      <c r="B6" s="70" t="s">
        <v>13</v>
      </c>
      <c r="C6" s="47"/>
      <c r="D6" s="48"/>
      <c r="E6" s="38" t="s">
        <v>14</v>
      </c>
      <c r="F6" s="130" t="s">
        <v>15</v>
      </c>
      <c r="G6" s="130" t="s">
        <v>16</v>
      </c>
      <c r="H6" s="130" t="s">
        <v>17</v>
      </c>
      <c r="I6" s="130" t="s">
        <v>18</v>
      </c>
      <c r="J6" s="130" t="s">
        <v>19</v>
      </c>
      <c r="K6" s="130" t="s">
        <v>20</v>
      </c>
      <c r="L6" s="130" t="s">
        <v>21</v>
      </c>
      <c r="M6" s="37" t="s">
        <v>22</v>
      </c>
      <c r="N6" s="127" t="s">
        <v>23</v>
      </c>
      <c r="O6" s="128" t="s">
        <v>24</v>
      </c>
      <c r="P6" s="128" t="s">
        <v>25</v>
      </c>
      <c r="Q6" s="129" t="s">
        <v>26</v>
      </c>
      <c r="R6" s="71" t="s">
        <v>27</v>
      </c>
      <c r="S6" s="72" t="s">
        <v>28</v>
      </c>
      <c r="T6" s="73" t="s">
        <v>29</v>
      </c>
      <c r="U6" s="73" t="s">
        <v>30</v>
      </c>
      <c r="V6" s="74" t="s">
        <v>31</v>
      </c>
      <c r="W6" s="75" t="s">
        <v>32</v>
      </c>
      <c r="X6" s="76" t="s">
        <v>33</v>
      </c>
      <c r="Y6" s="76" t="s">
        <v>34</v>
      </c>
      <c r="Z6" s="76" t="s">
        <v>35</v>
      </c>
      <c r="AA6" s="77" t="s">
        <v>33</v>
      </c>
      <c r="AB6" s="76" t="s">
        <v>34</v>
      </c>
      <c r="AC6" s="78" t="s">
        <v>35</v>
      </c>
      <c r="AD6" s="38" t="s">
        <v>36</v>
      </c>
      <c r="AE6" s="8"/>
    </row>
    <row r="7" spans="1:32" s="3" customFormat="1" ht="18" customHeight="1">
      <c r="A7" s="2" t="s">
        <v>37</v>
      </c>
      <c r="B7" s="95" t="s">
        <v>38</v>
      </c>
      <c r="C7" s="80"/>
      <c r="D7" s="80"/>
      <c r="E7" s="80"/>
      <c r="F7" s="80"/>
      <c r="G7" s="80"/>
      <c r="H7" s="80"/>
      <c r="I7" s="80"/>
      <c r="J7" s="80"/>
      <c r="K7" s="80"/>
      <c r="L7" s="80"/>
      <c r="M7" s="80"/>
      <c r="N7" s="81"/>
      <c r="O7" s="82"/>
      <c r="P7" s="82"/>
      <c r="Q7" s="82"/>
      <c r="R7" s="82"/>
      <c r="S7" s="83"/>
      <c r="T7" s="195"/>
      <c r="U7" s="83"/>
      <c r="V7" s="83"/>
      <c r="W7" s="83"/>
      <c r="X7" s="83"/>
      <c r="Y7" s="84"/>
      <c r="Z7" s="84"/>
      <c r="AA7" s="85"/>
      <c r="AB7" s="84"/>
      <c r="AC7" s="84"/>
      <c r="AD7" s="86"/>
      <c r="AE7" s="89" t="s">
        <v>0</v>
      </c>
      <c r="AF7" s="8"/>
    </row>
    <row r="8" spans="1:32" s="3" customFormat="1" ht="30" customHeight="1">
      <c r="A8" s="2"/>
      <c r="B8" s="96"/>
      <c r="C8" s="97" t="s">
        <v>39</v>
      </c>
      <c r="D8" s="97"/>
      <c r="E8" s="104" t="s">
        <v>40</v>
      </c>
      <c r="F8" s="185" t="s">
        <v>41</v>
      </c>
      <c r="G8" s="185"/>
      <c r="H8" s="185"/>
      <c r="I8" s="185"/>
      <c r="J8" s="185"/>
      <c r="K8" s="185">
        <f>U8</f>
        <v>2.5</v>
      </c>
      <c r="L8" s="145" t="s">
        <v>42</v>
      </c>
      <c r="M8" s="88" t="s">
        <v>43</v>
      </c>
      <c r="N8" s="106">
        <v>28</v>
      </c>
      <c r="O8" s="107"/>
      <c r="P8" s="107"/>
      <c r="Q8" s="108"/>
      <c r="R8" s="106"/>
      <c r="S8" s="108"/>
      <c r="T8" s="186">
        <v>2</v>
      </c>
      <c r="U8" s="106">
        <v>2.5</v>
      </c>
      <c r="V8" s="107">
        <v>2.5</v>
      </c>
      <c r="W8" s="108">
        <v>6</v>
      </c>
      <c r="X8" s="106" t="s">
        <v>44</v>
      </c>
      <c r="Y8" s="111" t="s">
        <v>45</v>
      </c>
      <c r="Z8" s="109" t="s">
        <v>46</v>
      </c>
      <c r="AA8" s="106" t="s">
        <v>44</v>
      </c>
      <c r="AB8" s="111" t="s">
        <v>45</v>
      </c>
      <c r="AC8" s="109" t="s">
        <v>46</v>
      </c>
      <c r="AD8" s="87"/>
      <c r="AE8" s="8"/>
    </row>
    <row r="9" spans="1:32" s="3" customFormat="1" ht="30" customHeight="1">
      <c r="A9" s="2"/>
      <c r="B9" s="96"/>
      <c r="C9" s="97" t="s">
        <v>47</v>
      </c>
      <c r="D9" s="97"/>
      <c r="E9" s="104" t="s">
        <v>48</v>
      </c>
      <c r="F9" s="185" t="s">
        <v>41</v>
      </c>
      <c r="G9" s="185">
        <f>U9</f>
        <v>2</v>
      </c>
      <c r="H9" s="185"/>
      <c r="I9" s="185"/>
      <c r="J9" s="185"/>
      <c r="K9" s="185"/>
      <c r="L9" s="145" t="s">
        <v>42</v>
      </c>
      <c r="M9" s="88" t="s">
        <v>43</v>
      </c>
      <c r="N9" s="106">
        <v>14</v>
      </c>
      <c r="O9" s="107"/>
      <c r="P9" s="107"/>
      <c r="Q9" s="108"/>
      <c r="R9" s="106"/>
      <c r="S9" s="108"/>
      <c r="T9" s="186">
        <v>1.5</v>
      </c>
      <c r="U9" s="106">
        <v>2</v>
      </c>
      <c r="V9" s="107">
        <v>2</v>
      </c>
      <c r="W9" s="108">
        <v>6</v>
      </c>
      <c r="X9" s="106" t="s">
        <v>49</v>
      </c>
      <c r="Y9" s="111" t="s">
        <v>45</v>
      </c>
      <c r="Z9" s="106" t="s">
        <v>50</v>
      </c>
      <c r="AA9" s="106" t="s">
        <v>44</v>
      </c>
      <c r="AB9" s="111" t="s">
        <v>45</v>
      </c>
      <c r="AC9" s="109" t="s">
        <v>46</v>
      </c>
      <c r="AD9" s="104"/>
      <c r="AE9" s="8"/>
    </row>
    <row r="10" spans="1:32" s="3" customFormat="1" ht="30" customHeight="1">
      <c r="A10" s="2"/>
      <c r="B10" s="96"/>
      <c r="C10" s="97" t="s">
        <v>51</v>
      </c>
      <c r="D10" s="97"/>
      <c r="E10" s="104" t="s">
        <v>52</v>
      </c>
      <c r="F10" s="185" t="s">
        <v>41</v>
      </c>
      <c r="G10" s="185"/>
      <c r="H10" s="185"/>
      <c r="I10" s="185"/>
      <c r="J10" s="185">
        <f>U10</f>
        <v>1</v>
      </c>
      <c r="K10" s="185"/>
      <c r="L10" s="145" t="s">
        <v>42</v>
      </c>
      <c r="M10" s="88" t="s">
        <v>43</v>
      </c>
      <c r="N10" s="106">
        <v>14</v>
      </c>
      <c r="O10" s="107"/>
      <c r="P10" s="107"/>
      <c r="Q10" s="108"/>
      <c r="R10" s="106"/>
      <c r="S10" s="108"/>
      <c r="T10" s="186">
        <v>1</v>
      </c>
      <c r="U10" s="106">
        <v>1</v>
      </c>
      <c r="V10" s="107">
        <v>1</v>
      </c>
      <c r="W10" s="108">
        <v>6</v>
      </c>
      <c r="X10" s="106" t="s">
        <v>44</v>
      </c>
      <c r="Y10" s="111" t="s">
        <v>45</v>
      </c>
      <c r="Z10" s="109" t="s">
        <v>46</v>
      </c>
      <c r="AA10" s="106" t="s">
        <v>44</v>
      </c>
      <c r="AB10" s="111" t="s">
        <v>45</v>
      </c>
      <c r="AC10" s="109" t="s">
        <v>46</v>
      </c>
      <c r="AD10" s="104"/>
      <c r="AE10" s="8"/>
    </row>
    <row r="11" spans="1:32" s="3" customFormat="1" ht="30" customHeight="1">
      <c r="A11" s="2"/>
      <c r="B11" s="96"/>
      <c r="C11" s="97" t="s">
        <v>53</v>
      </c>
      <c r="D11" s="97"/>
      <c r="E11" s="87" t="s">
        <v>40</v>
      </c>
      <c r="F11" s="188" t="s">
        <v>41</v>
      </c>
      <c r="G11" s="188">
        <f>U11</f>
        <v>2</v>
      </c>
      <c r="H11" s="188"/>
      <c r="I11" s="188"/>
      <c r="J11" s="188"/>
      <c r="K11" s="188"/>
      <c r="L11" s="145" t="s">
        <v>54</v>
      </c>
      <c r="M11" s="88" t="s">
        <v>43</v>
      </c>
      <c r="N11" s="98">
        <v>20</v>
      </c>
      <c r="O11" s="99"/>
      <c r="P11" s="99"/>
      <c r="Q11" s="100"/>
      <c r="R11" s="101"/>
      <c r="S11" s="102"/>
      <c r="T11" s="103">
        <v>1.5</v>
      </c>
      <c r="U11" s="101">
        <v>2</v>
      </c>
      <c r="V11" s="103">
        <v>2</v>
      </c>
      <c r="W11" s="102">
        <v>6</v>
      </c>
      <c r="X11" s="106" t="s">
        <v>44</v>
      </c>
      <c r="Y11" s="111" t="s">
        <v>45</v>
      </c>
      <c r="Z11" s="109" t="s">
        <v>46</v>
      </c>
      <c r="AA11" s="106" t="s">
        <v>44</v>
      </c>
      <c r="AB11" s="111" t="s">
        <v>45</v>
      </c>
      <c r="AC11" s="109" t="s">
        <v>46</v>
      </c>
      <c r="AD11" s="87"/>
      <c r="AE11" s="8"/>
    </row>
    <row r="12" spans="1:32" s="3" customFormat="1" ht="30" customHeight="1">
      <c r="A12" s="2"/>
      <c r="B12" s="96"/>
      <c r="C12" s="97" t="s">
        <v>55</v>
      </c>
      <c r="D12" s="193"/>
      <c r="E12" s="104" t="s">
        <v>56</v>
      </c>
      <c r="F12" s="188" t="s">
        <v>41</v>
      </c>
      <c r="G12" s="188"/>
      <c r="H12" s="188"/>
      <c r="I12" s="188">
        <v>2</v>
      </c>
      <c r="J12" s="188"/>
      <c r="K12" s="188"/>
      <c r="L12" s="145" t="s">
        <v>54</v>
      </c>
      <c r="M12" s="88" t="s">
        <v>43</v>
      </c>
      <c r="N12" s="200">
        <v>20</v>
      </c>
      <c r="O12" s="107"/>
      <c r="P12" s="107"/>
      <c r="Q12" s="108"/>
      <c r="R12" s="106"/>
      <c r="S12" s="108"/>
      <c r="T12" s="186">
        <v>1.5</v>
      </c>
      <c r="U12" s="200">
        <v>2</v>
      </c>
      <c r="V12" s="186">
        <v>2</v>
      </c>
      <c r="W12" s="108">
        <v>6</v>
      </c>
      <c r="X12" s="106" t="s">
        <v>44</v>
      </c>
      <c r="Y12" s="111" t="s">
        <v>45</v>
      </c>
      <c r="Z12" s="109" t="s">
        <v>46</v>
      </c>
      <c r="AA12" s="106" t="s">
        <v>44</v>
      </c>
      <c r="AB12" s="111" t="s">
        <v>45</v>
      </c>
      <c r="AC12" s="109" t="s">
        <v>46</v>
      </c>
      <c r="AD12" s="104"/>
      <c r="AE12" s="8"/>
    </row>
    <row r="13" spans="1:32" s="3" customFormat="1" ht="30" customHeight="1">
      <c r="A13" s="2"/>
      <c r="B13" s="96"/>
      <c r="C13" s="97" t="s">
        <v>57</v>
      </c>
      <c r="D13" s="97"/>
      <c r="E13" s="104" t="s">
        <v>58</v>
      </c>
      <c r="F13" s="185" t="s">
        <v>41</v>
      </c>
      <c r="G13" s="185">
        <f>U13</f>
        <v>2</v>
      </c>
      <c r="H13" s="185"/>
      <c r="I13" s="185"/>
      <c r="J13" s="185"/>
      <c r="K13" s="185"/>
      <c r="L13" s="145" t="s">
        <v>54</v>
      </c>
      <c r="M13" s="88" t="s">
        <v>43</v>
      </c>
      <c r="N13" s="106">
        <v>20</v>
      </c>
      <c r="O13" s="107"/>
      <c r="P13" s="107"/>
      <c r="Q13" s="108"/>
      <c r="R13" s="106"/>
      <c r="S13" s="108"/>
      <c r="T13" s="186">
        <v>2</v>
      </c>
      <c r="U13" s="106">
        <v>2</v>
      </c>
      <c r="V13" s="107">
        <v>2</v>
      </c>
      <c r="W13" s="108">
        <v>6</v>
      </c>
      <c r="X13" s="106" t="s">
        <v>44</v>
      </c>
      <c r="Y13" s="111" t="s">
        <v>45</v>
      </c>
      <c r="Z13" s="109" t="s">
        <v>46</v>
      </c>
      <c r="AA13" s="110" t="s">
        <v>44</v>
      </c>
      <c r="AB13" s="111" t="s">
        <v>45</v>
      </c>
      <c r="AC13" s="109" t="s">
        <v>46</v>
      </c>
      <c r="AD13" s="104"/>
      <c r="AE13" s="8"/>
    </row>
    <row r="14" spans="1:32" s="3" customFormat="1" ht="30" customHeight="1">
      <c r="A14" s="2"/>
      <c r="B14" s="96"/>
      <c r="C14" s="97" t="s">
        <v>59</v>
      </c>
      <c r="D14" s="97"/>
      <c r="E14" s="104" t="s">
        <v>60</v>
      </c>
      <c r="F14" s="185" t="s">
        <v>41</v>
      </c>
      <c r="G14" s="185"/>
      <c r="H14" s="185"/>
      <c r="I14" s="185"/>
      <c r="J14" s="185">
        <f>U14</f>
        <v>2</v>
      </c>
      <c r="K14" s="185"/>
      <c r="L14" s="145" t="s">
        <v>54</v>
      </c>
      <c r="M14" s="88" t="s">
        <v>43</v>
      </c>
      <c r="N14" s="106">
        <v>20</v>
      </c>
      <c r="O14" s="107"/>
      <c r="P14" s="107"/>
      <c r="Q14" s="108"/>
      <c r="R14" s="106"/>
      <c r="S14" s="108"/>
      <c r="T14" s="186">
        <v>2</v>
      </c>
      <c r="U14" s="106">
        <v>2</v>
      </c>
      <c r="V14" s="107">
        <v>2</v>
      </c>
      <c r="W14" s="108">
        <v>6</v>
      </c>
      <c r="X14" s="106" t="s">
        <v>44</v>
      </c>
      <c r="Y14" s="111" t="s">
        <v>45</v>
      </c>
      <c r="Z14" s="109" t="s">
        <v>46</v>
      </c>
      <c r="AA14" s="106" t="s">
        <v>44</v>
      </c>
      <c r="AB14" s="111" t="s">
        <v>45</v>
      </c>
      <c r="AC14" s="109" t="s">
        <v>46</v>
      </c>
      <c r="AD14" s="87"/>
      <c r="AE14" s="8"/>
    </row>
    <row r="15" spans="1:32" s="3" customFormat="1" ht="30" customHeight="1">
      <c r="A15" s="2"/>
      <c r="B15" s="96"/>
      <c r="C15" s="97" t="s">
        <v>61</v>
      </c>
      <c r="D15" s="97"/>
      <c r="E15" s="104" t="s">
        <v>62</v>
      </c>
      <c r="F15" s="185" t="s">
        <v>41</v>
      </c>
      <c r="G15" s="185">
        <f>U15</f>
        <v>1.5</v>
      </c>
      <c r="H15" s="185"/>
      <c r="I15" s="185"/>
      <c r="J15" s="185"/>
      <c r="K15" s="185"/>
      <c r="L15" s="145" t="s">
        <v>54</v>
      </c>
      <c r="M15" s="88"/>
      <c r="N15" s="106">
        <v>14</v>
      </c>
      <c r="O15" s="107"/>
      <c r="P15" s="107"/>
      <c r="Q15" s="108"/>
      <c r="R15" s="106"/>
      <c r="S15" s="108"/>
      <c r="T15" s="186">
        <v>1</v>
      </c>
      <c r="U15" s="106">
        <v>1.5</v>
      </c>
      <c r="V15" s="107">
        <v>1.5</v>
      </c>
      <c r="W15" s="108">
        <v>6</v>
      </c>
      <c r="X15" s="106" t="s">
        <v>44</v>
      </c>
      <c r="Y15" s="111" t="s">
        <v>45</v>
      </c>
      <c r="Z15" s="109" t="s">
        <v>46</v>
      </c>
      <c r="AA15" s="106" t="s">
        <v>44</v>
      </c>
      <c r="AB15" s="111" t="s">
        <v>45</v>
      </c>
      <c r="AC15" s="109" t="s">
        <v>46</v>
      </c>
      <c r="AD15" s="87"/>
      <c r="AE15" s="8"/>
    </row>
    <row r="16" spans="1:32" s="3" customFormat="1" ht="30" customHeight="1">
      <c r="A16" s="2"/>
      <c r="B16" s="96"/>
      <c r="C16" s="97" t="s">
        <v>63</v>
      </c>
      <c r="D16" s="97"/>
      <c r="E16" s="104" t="s">
        <v>64</v>
      </c>
      <c r="F16" s="185" t="s">
        <v>41</v>
      </c>
      <c r="G16" s="185"/>
      <c r="H16" s="185">
        <f>U16</f>
        <v>1.5</v>
      </c>
      <c r="I16" s="185"/>
      <c r="J16" s="185"/>
      <c r="K16" s="185"/>
      <c r="L16" s="145" t="s">
        <v>42</v>
      </c>
      <c r="M16" s="88" t="s">
        <v>43</v>
      </c>
      <c r="N16" s="98">
        <v>15</v>
      </c>
      <c r="O16" s="99"/>
      <c r="P16" s="99"/>
      <c r="Q16" s="100"/>
      <c r="R16" s="101"/>
      <c r="S16" s="102"/>
      <c r="T16" s="103">
        <v>1.5</v>
      </c>
      <c r="U16" s="101">
        <v>1.5</v>
      </c>
      <c r="V16" s="103">
        <v>1.5</v>
      </c>
      <c r="W16" s="102">
        <v>6</v>
      </c>
      <c r="X16" s="106" t="s">
        <v>44</v>
      </c>
      <c r="Y16" s="111" t="s">
        <v>45</v>
      </c>
      <c r="Z16" s="109" t="s">
        <v>46</v>
      </c>
      <c r="AA16" s="106" t="s">
        <v>44</v>
      </c>
      <c r="AB16" s="111" t="s">
        <v>45</v>
      </c>
      <c r="AC16" s="109" t="s">
        <v>46</v>
      </c>
      <c r="AD16" s="87"/>
      <c r="AE16" s="8"/>
    </row>
    <row r="17" spans="1:32" s="3" customFormat="1" ht="30" customHeight="1">
      <c r="A17" s="2"/>
      <c r="B17" s="96"/>
      <c r="C17" s="97" t="s">
        <v>65</v>
      </c>
      <c r="D17" s="208"/>
      <c r="E17" s="104" t="s">
        <v>40</v>
      </c>
      <c r="F17" s="185" t="s">
        <v>41</v>
      </c>
      <c r="G17" s="185">
        <f>U17</f>
        <v>2</v>
      </c>
      <c r="H17" s="185"/>
      <c r="I17" s="185"/>
      <c r="J17" s="185"/>
      <c r="K17" s="185"/>
      <c r="L17" s="145" t="s">
        <v>42</v>
      </c>
      <c r="M17" s="88" t="s">
        <v>43</v>
      </c>
      <c r="N17" s="106">
        <v>14</v>
      </c>
      <c r="O17" s="107"/>
      <c r="P17" s="107"/>
      <c r="Q17" s="108"/>
      <c r="R17" s="106"/>
      <c r="S17" s="108"/>
      <c r="T17" s="186">
        <v>1.5</v>
      </c>
      <c r="U17" s="106">
        <v>2</v>
      </c>
      <c r="V17" s="107">
        <v>2</v>
      </c>
      <c r="W17" s="108">
        <v>6</v>
      </c>
      <c r="X17" s="106" t="s">
        <v>44</v>
      </c>
      <c r="Y17" s="111" t="s">
        <v>45</v>
      </c>
      <c r="Z17" s="109" t="s">
        <v>46</v>
      </c>
      <c r="AA17" s="106" t="s">
        <v>44</v>
      </c>
      <c r="AB17" s="111" t="s">
        <v>45</v>
      </c>
      <c r="AC17" s="109" t="s">
        <v>46</v>
      </c>
      <c r="AD17" s="87"/>
      <c r="AE17" s="8"/>
    </row>
    <row r="18" spans="1:32" s="3" customFormat="1" ht="30" customHeight="1">
      <c r="A18" s="2"/>
      <c r="B18" s="96"/>
      <c r="C18" s="97" t="s">
        <v>66</v>
      </c>
      <c r="D18" s="97"/>
      <c r="E18" s="104" t="s">
        <v>67</v>
      </c>
      <c r="F18" s="185" t="s">
        <v>41</v>
      </c>
      <c r="G18" s="185">
        <f>U18</f>
        <v>2</v>
      </c>
      <c r="H18" s="185"/>
      <c r="I18" s="185"/>
      <c r="J18" s="185"/>
      <c r="K18" s="185"/>
      <c r="L18" s="145" t="s">
        <v>42</v>
      </c>
      <c r="M18" s="88" t="s">
        <v>43</v>
      </c>
      <c r="N18" s="106">
        <v>15</v>
      </c>
      <c r="O18" s="107"/>
      <c r="P18" s="107"/>
      <c r="Q18" s="108"/>
      <c r="R18" s="106"/>
      <c r="S18" s="108"/>
      <c r="T18" s="186">
        <v>1.5</v>
      </c>
      <c r="U18" s="106">
        <v>2</v>
      </c>
      <c r="V18" s="107">
        <v>2</v>
      </c>
      <c r="W18" s="108">
        <v>6</v>
      </c>
      <c r="X18" s="106" t="s">
        <v>44</v>
      </c>
      <c r="Y18" s="111" t="s">
        <v>45</v>
      </c>
      <c r="Z18" s="109" t="s">
        <v>46</v>
      </c>
      <c r="AA18" s="106" t="s">
        <v>44</v>
      </c>
      <c r="AB18" s="111" t="s">
        <v>45</v>
      </c>
      <c r="AC18" s="109" t="s">
        <v>46</v>
      </c>
      <c r="AD18" s="87"/>
      <c r="AE18" s="8"/>
    </row>
    <row r="19" spans="1:32">
      <c r="T19" s="209"/>
    </row>
    <row r="20" spans="1:32" s="3" customFormat="1" ht="30" customHeight="1">
      <c r="A20" s="2"/>
      <c r="B20" s="96"/>
      <c r="C20" s="97" t="s">
        <v>68</v>
      </c>
      <c r="D20" s="97"/>
      <c r="E20" s="145" t="s">
        <v>69</v>
      </c>
      <c r="F20" s="88" t="s">
        <v>41</v>
      </c>
      <c r="G20" s="88">
        <f>U20</f>
        <v>4</v>
      </c>
      <c r="H20" s="88"/>
      <c r="I20" s="88"/>
      <c r="J20" s="88"/>
      <c r="K20" s="88"/>
      <c r="L20" s="145" t="s">
        <v>54</v>
      </c>
      <c r="M20" s="88" t="s">
        <v>43</v>
      </c>
      <c r="N20" s="106">
        <v>4</v>
      </c>
      <c r="O20" s="107"/>
      <c r="P20" s="107"/>
      <c r="Q20" s="108"/>
      <c r="R20" s="106"/>
      <c r="S20" s="108"/>
      <c r="T20" s="186">
        <v>3.5</v>
      </c>
      <c r="U20" s="106">
        <v>4</v>
      </c>
      <c r="V20" s="107">
        <v>4</v>
      </c>
      <c r="W20" s="108">
        <v>6</v>
      </c>
      <c r="X20" s="106" t="s">
        <v>44</v>
      </c>
      <c r="Y20" s="107" t="s">
        <v>70</v>
      </c>
      <c r="Z20" s="109" t="s">
        <v>46</v>
      </c>
      <c r="AA20" s="106" t="s">
        <v>44</v>
      </c>
      <c r="AB20" s="107" t="s">
        <v>70</v>
      </c>
      <c r="AC20" s="109" t="s">
        <v>46</v>
      </c>
      <c r="AD20" s="141"/>
      <c r="AE20" s="8"/>
    </row>
    <row r="21" spans="1:32" s="3" customFormat="1" ht="30" customHeight="1">
      <c r="A21" s="2"/>
      <c r="B21" s="96"/>
      <c r="C21" s="97" t="s">
        <v>71</v>
      </c>
      <c r="D21" s="97"/>
      <c r="E21" s="87" t="s">
        <v>72</v>
      </c>
      <c r="F21" s="188" t="s">
        <v>41</v>
      </c>
      <c r="G21" s="188"/>
      <c r="H21" s="188"/>
      <c r="I21" s="188"/>
      <c r="J21" s="188"/>
      <c r="K21" s="188"/>
      <c r="L21" s="145" t="s">
        <v>54</v>
      </c>
      <c r="M21" s="88" t="s">
        <v>43</v>
      </c>
      <c r="N21" s="98">
        <v>4</v>
      </c>
      <c r="O21" s="99"/>
      <c r="P21" s="99"/>
      <c r="Q21" s="100"/>
      <c r="R21" s="101"/>
      <c r="S21" s="102"/>
      <c r="T21" s="190"/>
      <c r="U21" s="101"/>
      <c r="V21" s="103"/>
      <c r="W21" s="102"/>
      <c r="X21" s="106" t="s">
        <v>44</v>
      </c>
      <c r="Y21" s="111" t="s">
        <v>45</v>
      </c>
      <c r="Z21" s="109" t="s">
        <v>46</v>
      </c>
      <c r="AA21" s="106" t="s">
        <v>44</v>
      </c>
      <c r="AB21" s="111" t="s">
        <v>45</v>
      </c>
      <c r="AC21" s="109" t="s">
        <v>46</v>
      </c>
      <c r="AD21" s="143" t="s">
        <v>73</v>
      </c>
      <c r="AE21" s="8"/>
    </row>
    <row r="22" spans="1:32" s="3" customFormat="1" ht="30" customHeight="1">
      <c r="A22" s="2"/>
      <c r="B22" s="96"/>
      <c r="C22" s="97" t="s">
        <v>74</v>
      </c>
      <c r="D22" s="97"/>
      <c r="E22" s="87" t="s">
        <v>75</v>
      </c>
      <c r="F22" s="188" t="s">
        <v>41</v>
      </c>
      <c r="G22" s="188"/>
      <c r="H22" s="188"/>
      <c r="I22" s="188"/>
      <c r="J22" s="188">
        <f>U22</f>
        <v>1.5</v>
      </c>
      <c r="K22" s="188"/>
      <c r="L22" s="145" t="s">
        <v>42</v>
      </c>
      <c r="M22" s="88" t="s">
        <v>43</v>
      </c>
      <c r="N22" s="106">
        <v>16</v>
      </c>
      <c r="O22" s="107"/>
      <c r="P22" s="107"/>
      <c r="Q22" s="108"/>
      <c r="R22" s="106"/>
      <c r="S22" s="108"/>
      <c r="T22" s="186">
        <v>1.5</v>
      </c>
      <c r="U22" s="106">
        <v>1.5</v>
      </c>
      <c r="V22" s="107">
        <v>1.5</v>
      </c>
      <c r="W22" s="108">
        <v>6</v>
      </c>
      <c r="X22" s="106" t="s">
        <v>44</v>
      </c>
      <c r="Y22" s="111" t="s">
        <v>45</v>
      </c>
      <c r="Z22" s="109" t="s">
        <v>46</v>
      </c>
      <c r="AA22" s="106" t="s">
        <v>44</v>
      </c>
      <c r="AB22" s="111" t="s">
        <v>45</v>
      </c>
      <c r="AC22" s="109" t="s">
        <v>46</v>
      </c>
      <c r="AD22" s="143" t="s">
        <v>76</v>
      </c>
      <c r="AE22" s="8"/>
    </row>
    <row r="23" spans="1:32" s="3" customFormat="1" ht="40.15" customHeight="1">
      <c r="A23" s="2" t="s">
        <v>0</v>
      </c>
      <c r="B23" s="113"/>
      <c r="C23" s="114" t="s">
        <v>77</v>
      </c>
      <c r="D23" s="114"/>
      <c r="E23" s="115" t="s">
        <v>78</v>
      </c>
      <c r="F23" s="187" t="s">
        <v>41</v>
      </c>
      <c r="G23" s="187"/>
      <c r="H23" s="187"/>
      <c r="I23" s="187"/>
      <c r="J23" s="187"/>
      <c r="K23" s="187">
        <f>U23</f>
        <v>4</v>
      </c>
      <c r="L23" s="145" t="s">
        <v>42</v>
      </c>
      <c r="M23" s="88" t="s">
        <v>43</v>
      </c>
      <c r="N23" s="117"/>
      <c r="O23" s="118"/>
      <c r="P23" s="118"/>
      <c r="Q23" s="119"/>
      <c r="R23" s="120"/>
      <c r="S23" s="121"/>
      <c r="T23" s="122">
        <v>3</v>
      </c>
      <c r="U23" s="120">
        <v>4</v>
      </c>
      <c r="V23" s="122">
        <v>4</v>
      </c>
      <c r="W23" s="121">
        <v>6</v>
      </c>
      <c r="X23" s="106" t="s">
        <v>44</v>
      </c>
      <c r="Y23" s="107" t="s">
        <v>79</v>
      </c>
      <c r="Z23" s="109" t="s">
        <v>46</v>
      </c>
      <c r="AA23" s="106" t="s">
        <v>44</v>
      </c>
      <c r="AB23" s="107" t="s">
        <v>79</v>
      </c>
      <c r="AC23" s="109" t="s">
        <v>46</v>
      </c>
      <c r="AD23" s="144" t="s">
        <v>80</v>
      </c>
      <c r="AE23" s="8"/>
    </row>
    <row r="24" spans="1:32" s="41" customFormat="1" ht="13.9">
      <c r="A24" s="90" t="s">
        <v>0</v>
      </c>
      <c r="B24" s="91"/>
      <c r="C24" s="91"/>
      <c r="D24" s="91"/>
      <c r="L24" s="14" t="s">
        <v>81</v>
      </c>
      <c r="M24" s="15">
        <f>SUM(N24:Q24)</f>
        <v>218</v>
      </c>
      <c r="N24" s="16">
        <f>SUM(N8:N23)</f>
        <v>218</v>
      </c>
      <c r="O24" s="16">
        <f>SUM(O10:O23)</f>
        <v>0</v>
      </c>
      <c r="P24" s="16">
        <f>SUM(P10:P23)</f>
        <v>0</v>
      </c>
      <c r="Q24" s="16">
        <f>SUM(Q10:Q23)</f>
        <v>0</v>
      </c>
      <c r="R24" s="18"/>
      <c r="S24" s="18"/>
      <c r="T24" s="197">
        <f>SUM(T8:T23)</f>
        <v>25</v>
      </c>
      <c r="U24" s="18">
        <f>SUM(U8:U23)</f>
        <v>30</v>
      </c>
      <c r="V24" s="18">
        <f>SUM(V8:V23)</f>
        <v>30</v>
      </c>
      <c r="W24" s="18"/>
      <c r="X24" s="19"/>
      <c r="Y24" s="92"/>
      <c r="Z24" s="92"/>
      <c r="AA24" s="92"/>
      <c r="AB24" s="92"/>
      <c r="AC24" s="92"/>
      <c r="AD24" s="93"/>
      <c r="AE24" s="94"/>
    </row>
    <row r="25" spans="1:32" s="41" customFormat="1" ht="13.9">
      <c r="A25" s="90"/>
      <c r="B25" s="154" t="s">
        <v>82</v>
      </c>
      <c r="C25" s="91"/>
      <c r="D25" s="91"/>
      <c r="L25" s="14"/>
      <c r="M25" s="15"/>
      <c r="N25" s="16"/>
      <c r="O25" s="16"/>
      <c r="P25" s="16"/>
      <c r="Q25" s="16"/>
      <c r="R25" s="18"/>
      <c r="S25" s="18"/>
      <c r="T25" s="197"/>
      <c r="U25" s="18"/>
      <c r="V25" s="18"/>
      <c r="W25" s="18"/>
      <c r="X25" s="19"/>
      <c r="Y25" s="92"/>
      <c r="Z25" s="92"/>
      <c r="AA25" s="92"/>
      <c r="AB25" s="92"/>
      <c r="AC25" s="92"/>
      <c r="AD25" s="93"/>
      <c r="AE25" s="94"/>
    </row>
    <row r="26" spans="1:32" s="41" customFormat="1" ht="13.9">
      <c r="A26" s="90"/>
      <c r="B26" s="155" t="s">
        <v>83</v>
      </c>
      <c r="C26" s="91"/>
      <c r="D26" s="91"/>
      <c r="L26" s="14"/>
      <c r="M26" s="15"/>
      <c r="N26" s="16"/>
      <c r="O26" s="16"/>
      <c r="P26" s="16"/>
      <c r="Q26" s="16"/>
      <c r="R26" s="18"/>
      <c r="S26" s="18"/>
      <c r="T26" s="197"/>
      <c r="U26" s="18"/>
      <c r="V26" s="18"/>
      <c r="W26" s="18"/>
      <c r="X26" s="19"/>
      <c r="Y26" s="92"/>
      <c r="Z26" s="92"/>
      <c r="AA26" s="92"/>
      <c r="AB26" s="92"/>
      <c r="AC26" s="92"/>
      <c r="AD26" s="93"/>
      <c r="AE26" s="94"/>
    </row>
    <row r="27" spans="1:32" s="41" customFormat="1" ht="13.9">
      <c r="A27" s="90"/>
      <c r="B27" s="156" t="s">
        <v>84</v>
      </c>
      <c r="C27" s="91"/>
      <c r="D27" s="91"/>
      <c r="L27" s="14"/>
      <c r="M27" s="15"/>
      <c r="N27" s="16"/>
      <c r="O27" s="16"/>
      <c r="P27" s="16"/>
      <c r="Q27" s="16"/>
      <c r="R27" s="18"/>
      <c r="S27" s="18"/>
      <c r="T27" s="197"/>
      <c r="U27" s="18"/>
      <c r="V27" s="18"/>
      <c r="W27" s="18"/>
      <c r="X27" s="19"/>
      <c r="Y27" s="92"/>
      <c r="Z27" s="92"/>
      <c r="AA27" s="92"/>
      <c r="AB27" s="92"/>
      <c r="AC27" s="92"/>
      <c r="AD27" s="93"/>
      <c r="AE27" s="94"/>
    </row>
    <row r="28" spans="1:32" s="41" customFormat="1" ht="13.9">
      <c r="A28" s="90"/>
      <c r="B28" s="142"/>
      <c r="C28" s="91"/>
      <c r="D28" s="91"/>
      <c r="L28" s="14"/>
      <c r="M28" s="15"/>
      <c r="N28" s="16"/>
      <c r="O28" s="16"/>
      <c r="P28" s="16"/>
      <c r="Q28" s="16"/>
      <c r="R28" s="18"/>
      <c r="S28" s="18"/>
      <c r="T28" s="197"/>
      <c r="U28" s="18"/>
      <c r="V28" s="18"/>
      <c r="W28" s="18"/>
      <c r="X28" s="19"/>
      <c r="Y28" s="92"/>
      <c r="Z28" s="92"/>
      <c r="AA28" s="92"/>
      <c r="AB28" s="92"/>
      <c r="AC28" s="92"/>
      <c r="AD28" s="93"/>
      <c r="AE28" s="94"/>
    </row>
    <row r="29" spans="1:32" s="3" customFormat="1" ht="18" customHeight="1">
      <c r="A29" s="2" t="s">
        <v>37</v>
      </c>
      <c r="B29" s="95" t="s">
        <v>85</v>
      </c>
      <c r="C29" s="80"/>
      <c r="D29" s="80"/>
      <c r="E29" s="80"/>
      <c r="F29" s="80"/>
      <c r="G29" s="80"/>
      <c r="H29" s="80"/>
      <c r="I29" s="80"/>
      <c r="J29" s="80"/>
      <c r="K29" s="80"/>
      <c r="L29" s="80"/>
      <c r="M29" s="80"/>
      <c r="N29" s="81"/>
      <c r="O29" s="82"/>
      <c r="P29" s="82"/>
      <c r="Q29" s="82"/>
      <c r="R29" s="82"/>
      <c r="S29" s="85"/>
      <c r="T29" s="198"/>
      <c r="U29" s="85"/>
      <c r="V29" s="85"/>
      <c r="W29" s="85"/>
      <c r="X29" s="85"/>
      <c r="Y29" s="84"/>
      <c r="Z29" s="84"/>
      <c r="AA29" s="85"/>
      <c r="AB29" s="84"/>
      <c r="AC29" s="84"/>
      <c r="AD29" s="86"/>
      <c r="AE29" s="89" t="s">
        <v>0</v>
      </c>
      <c r="AF29" s="8"/>
    </row>
    <row r="30" spans="1:32" s="3" customFormat="1" ht="30" customHeight="1">
      <c r="A30" s="2"/>
      <c r="B30" s="96"/>
      <c r="C30" s="97" t="s">
        <v>86</v>
      </c>
      <c r="D30" s="125"/>
      <c r="E30" s="104" t="s">
        <v>87</v>
      </c>
      <c r="F30" s="185" t="s">
        <v>88</v>
      </c>
      <c r="G30" s="104"/>
      <c r="H30" s="185"/>
      <c r="I30" s="104"/>
      <c r="J30" s="185"/>
      <c r="K30" s="185">
        <f>U30</f>
        <v>6</v>
      </c>
      <c r="L30" s="104" t="s">
        <v>89</v>
      </c>
      <c r="M30" s="105" t="s">
        <v>90</v>
      </c>
      <c r="N30" s="106"/>
      <c r="O30" s="107">
        <v>35</v>
      </c>
      <c r="P30" s="107"/>
      <c r="Q30" s="108"/>
      <c r="R30" s="106"/>
      <c r="S30" s="108"/>
      <c r="T30" s="189">
        <v>5</v>
      </c>
      <c r="U30" s="106">
        <v>6</v>
      </c>
      <c r="V30" s="107">
        <v>6</v>
      </c>
      <c r="W30" s="108">
        <v>6</v>
      </c>
      <c r="X30" s="106" t="s">
        <v>44</v>
      </c>
      <c r="Y30" s="186" t="s">
        <v>79</v>
      </c>
      <c r="Z30" s="109" t="s">
        <v>46</v>
      </c>
      <c r="AA30" s="106" t="s">
        <v>44</v>
      </c>
      <c r="AB30" s="111" t="s">
        <v>45</v>
      </c>
      <c r="AC30" s="109" t="s">
        <v>46</v>
      </c>
      <c r="AD30" s="104"/>
      <c r="AE30" s="8"/>
    </row>
    <row r="31" spans="1:32" s="3" customFormat="1" ht="30" customHeight="1">
      <c r="A31" s="2" t="s">
        <v>0</v>
      </c>
      <c r="B31" s="113"/>
      <c r="C31" s="114"/>
      <c r="D31" s="126"/>
      <c r="E31" s="115"/>
      <c r="F31" s="115"/>
      <c r="G31" s="115"/>
      <c r="H31" s="115"/>
      <c r="I31" s="115"/>
      <c r="J31" s="115"/>
      <c r="K31" s="115"/>
      <c r="L31" s="115"/>
      <c r="M31" s="116"/>
      <c r="N31" s="117"/>
      <c r="O31" s="118"/>
      <c r="P31" s="118"/>
      <c r="Q31" s="119"/>
      <c r="R31" s="120"/>
      <c r="S31" s="121"/>
      <c r="T31" s="196"/>
      <c r="U31" s="120"/>
      <c r="V31" s="122"/>
      <c r="W31" s="121"/>
      <c r="X31" s="120"/>
      <c r="Y31" s="122"/>
      <c r="Z31" s="123"/>
      <c r="AA31" s="120"/>
      <c r="AB31" s="122"/>
      <c r="AC31" s="123"/>
      <c r="AD31" s="115"/>
      <c r="AE31" s="8"/>
    </row>
    <row r="32" spans="1:32" s="3" customFormat="1">
      <c r="A32" s="2" t="s">
        <v>0</v>
      </c>
      <c r="B32" s="17"/>
      <c r="C32" s="17"/>
      <c r="D32" s="17"/>
      <c r="L32" s="14" t="s">
        <v>91</v>
      </c>
      <c r="M32" s="15">
        <f>SUM(N32:Q32)</f>
        <v>35</v>
      </c>
      <c r="N32" s="16">
        <f>SUM(N30:N31)</f>
        <v>0</v>
      </c>
      <c r="O32" s="16">
        <f>SUM(O30:O31)</f>
        <v>35</v>
      </c>
      <c r="P32" s="16">
        <f>SUM(P30:P31)</f>
        <v>0</v>
      </c>
      <c r="Q32" s="16">
        <f>SUM(Q30:Q31)</f>
        <v>0</v>
      </c>
      <c r="R32" s="18"/>
      <c r="S32" s="18"/>
      <c r="T32" s="197">
        <f>SUM(T30:T31)</f>
        <v>5</v>
      </c>
      <c r="U32" s="18">
        <f>SUM(U30:U31)</f>
        <v>6</v>
      </c>
      <c r="V32" s="18">
        <f>SUM(V30:V31)</f>
        <v>6</v>
      </c>
      <c r="W32" s="18"/>
      <c r="X32" s="19"/>
      <c r="Y32" s="19"/>
      <c r="Z32" s="19"/>
      <c r="AA32" s="19"/>
      <c r="AB32" s="19"/>
      <c r="AC32" s="19"/>
      <c r="AD32" s="31"/>
      <c r="AE32" s="8"/>
    </row>
    <row r="33" spans="1:31" s="41" customFormat="1" ht="13.9">
      <c r="A33" s="90"/>
      <c r="B33" s="92"/>
      <c r="D33" s="131"/>
      <c r="L33" s="124" t="s">
        <v>92</v>
      </c>
      <c r="M33" s="132">
        <f>M32+M24</f>
        <v>253</v>
      </c>
      <c r="N33" s="131">
        <f>N32+N24</f>
        <v>218</v>
      </c>
      <c r="O33" s="131">
        <f>O32+O24</f>
        <v>35</v>
      </c>
      <c r="P33" s="131">
        <f>P32+P24</f>
        <v>0</v>
      </c>
      <c r="Q33" s="131">
        <f>Q32+Q24</f>
        <v>0</v>
      </c>
      <c r="R33" s="131"/>
      <c r="S33" s="131"/>
      <c r="T33" s="199">
        <f>T32+T24</f>
        <v>30</v>
      </c>
      <c r="U33" s="132">
        <f>U32+U24</f>
        <v>36</v>
      </c>
      <c r="V33" s="132">
        <f>V32+V24</f>
        <v>36</v>
      </c>
      <c r="W33" s="131"/>
      <c r="X33" s="93"/>
      <c r="Z33" s="93"/>
      <c r="AA33" s="92"/>
      <c r="AB33" s="92"/>
      <c r="AC33" s="93"/>
      <c r="AD33" s="93"/>
      <c r="AE33" s="94"/>
    </row>
    <row r="34" spans="1:31">
      <c r="B34" s="12"/>
      <c r="C34" s="12"/>
      <c r="D34" s="12"/>
      <c r="E34" s="12"/>
      <c r="F34" s="12"/>
      <c r="G34" s="12"/>
      <c r="H34" s="12"/>
      <c r="I34" s="12"/>
      <c r="J34" s="12"/>
      <c r="K34" s="12"/>
      <c r="L34" s="12"/>
      <c r="M34" s="12"/>
      <c r="N34" s="23"/>
      <c r="O34" s="23"/>
      <c r="P34" s="23"/>
      <c r="Q34" s="23"/>
      <c r="R34" s="12"/>
      <c r="S34" s="12"/>
      <c r="T34" s="12"/>
      <c r="U34" s="12"/>
      <c r="V34" s="12"/>
      <c r="W34" s="12"/>
      <c r="X34" s="12"/>
      <c r="Y34" s="12"/>
      <c r="Z34" s="13"/>
      <c r="AA34" s="12"/>
      <c r="AB34" s="12"/>
      <c r="AC34" s="12"/>
      <c r="AD34" s="12"/>
    </row>
    <row r="35" spans="1:31">
      <c r="B35" s="12"/>
      <c r="C35" s="12"/>
      <c r="D35" s="12"/>
      <c r="E35" s="12"/>
      <c r="F35" s="12"/>
      <c r="G35" s="12"/>
      <c r="H35" s="12"/>
      <c r="I35" s="12"/>
      <c r="J35" s="12"/>
      <c r="K35" s="12"/>
      <c r="L35" s="12"/>
      <c r="M35" s="12"/>
      <c r="N35" s="23"/>
      <c r="O35" s="23"/>
      <c r="P35" s="23"/>
      <c r="Q35" s="23"/>
      <c r="R35" s="12"/>
      <c r="S35" s="12"/>
      <c r="T35" s="12"/>
      <c r="U35" s="12"/>
      <c r="V35" s="12"/>
      <c r="W35" s="12"/>
      <c r="X35" s="12"/>
      <c r="Y35" s="12"/>
      <c r="Z35" s="13"/>
      <c r="AA35" s="12"/>
      <c r="AB35" s="12"/>
      <c r="AC35" s="12"/>
      <c r="AD35" s="12"/>
    </row>
    <row r="36" spans="1:31">
      <c r="B36" s="12"/>
      <c r="C36" s="12"/>
      <c r="D36" s="12"/>
      <c r="E36" s="12"/>
      <c r="F36" s="12"/>
      <c r="G36" s="12"/>
      <c r="H36" s="12"/>
      <c r="I36" s="12"/>
      <c r="J36" s="12"/>
      <c r="K36" s="12"/>
      <c r="L36" s="12"/>
      <c r="M36" s="12"/>
      <c r="N36" s="23"/>
      <c r="O36" s="23"/>
      <c r="P36" s="23"/>
      <c r="Q36" s="23"/>
      <c r="R36" s="12"/>
      <c r="S36" s="12"/>
      <c r="T36" s="12"/>
      <c r="U36" s="12"/>
      <c r="V36" s="12"/>
      <c r="W36" s="12"/>
      <c r="X36" s="12"/>
      <c r="Y36" s="12"/>
      <c r="Z36" s="13"/>
      <c r="AA36" s="12"/>
      <c r="AB36" s="12"/>
      <c r="AC36" s="12"/>
      <c r="AD36" s="12"/>
    </row>
    <row r="37" spans="1:31">
      <c r="B37" s="12"/>
      <c r="C37" s="12"/>
      <c r="D37" s="12"/>
      <c r="E37" s="12"/>
      <c r="F37" s="12"/>
      <c r="G37" s="12"/>
      <c r="H37" s="12"/>
      <c r="I37" s="12"/>
      <c r="J37" s="12"/>
      <c r="K37" s="12"/>
      <c r="L37" s="12"/>
      <c r="M37" s="12"/>
      <c r="N37" s="23"/>
      <c r="O37" s="23"/>
      <c r="P37" s="23"/>
      <c r="Q37" s="23"/>
      <c r="R37" s="12"/>
      <c r="S37" s="12"/>
      <c r="T37" s="12"/>
      <c r="U37" s="12"/>
      <c r="V37" s="12"/>
      <c r="W37" s="12"/>
      <c r="X37" s="12"/>
      <c r="Y37" s="12"/>
      <c r="Z37" s="13"/>
      <c r="AA37" s="12"/>
      <c r="AB37" s="12"/>
      <c r="AC37" s="12"/>
      <c r="AD37" s="12"/>
    </row>
    <row r="38" spans="1:31">
      <c r="B38" s="12"/>
      <c r="C38" s="12"/>
      <c r="D38" s="12"/>
      <c r="E38" s="12"/>
      <c r="F38" s="12"/>
      <c r="G38" s="12"/>
      <c r="H38" s="12"/>
      <c r="I38" s="12"/>
      <c r="J38" s="12"/>
      <c r="K38" s="12"/>
      <c r="L38" s="12"/>
      <c r="M38" s="12"/>
      <c r="N38" s="23"/>
      <c r="O38" s="23"/>
      <c r="P38" s="23"/>
      <c r="Q38" s="23"/>
      <c r="R38" s="12"/>
      <c r="S38" s="12"/>
      <c r="T38" s="12"/>
      <c r="U38" s="12"/>
      <c r="V38" s="12"/>
      <c r="W38" s="12"/>
      <c r="X38" s="12"/>
      <c r="Y38" s="12"/>
      <c r="Z38" s="13"/>
      <c r="AA38" s="12"/>
      <c r="AB38" s="12"/>
      <c r="AC38" s="12"/>
      <c r="AD38" s="12"/>
    </row>
    <row r="39" spans="1:31">
      <c r="B39" s="12"/>
      <c r="C39" s="12"/>
      <c r="D39" s="12"/>
      <c r="E39" s="12"/>
      <c r="F39" s="12"/>
      <c r="G39" s="12"/>
      <c r="H39" s="12"/>
      <c r="I39" s="12"/>
      <c r="J39" s="12"/>
      <c r="K39" s="12"/>
      <c r="L39" s="12"/>
      <c r="M39" s="12"/>
      <c r="N39" s="23"/>
      <c r="O39" s="23"/>
      <c r="P39" s="23"/>
      <c r="Q39" s="23"/>
      <c r="R39" s="12"/>
      <c r="S39" s="12"/>
      <c r="T39" s="12"/>
      <c r="U39" s="12"/>
      <c r="V39" s="12"/>
      <c r="W39" s="12"/>
      <c r="X39" s="12"/>
      <c r="Y39" s="12"/>
      <c r="Z39" s="13"/>
      <c r="AA39" s="12"/>
      <c r="AB39" s="12"/>
      <c r="AC39" s="12"/>
      <c r="AD39" s="12"/>
    </row>
    <row r="40" spans="1:31">
      <c r="B40" s="12"/>
      <c r="C40" s="12"/>
      <c r="D40" s="12"/>
      <c r="E40" s="12"/>
      <c r="F40" s="12"/>
      <c r="G40" s="12"/>
      <c r="H40" s="12"/>
      <c r="I40" s="12"/>
      <c r="J40" s="12"/>
      <c r="K40" s="12"/>
      <c r="L40" s="12"/>
      <c r="M40" s="12"/>
      <c r="N40" s="23"/>
      <c r="O40" s="23"/>
      <c r="P40" s="23"/>
      <c r="Q40" s="23"/>
      <c r="R40" s="12"/>
      <c r="S40" s="12"/>
      <c r="T40" s="12"/>
      <c r="U40" s="12"/>
      <c r="V40" s="12"/>
      <c r="W40" s="12"/>
      <c r="X40" s="12"/>
      <c r="Y40" s="12"/>
      <c r="Z40" s="13"/>
      <c r="AA40" s="12"/>
      <c r="AB40" s="12"/>
      <c r="AC40" s="12"/>
      <c r="AD40" s="12"/>
    </row>
    <row r="41" spans="1:31">
      <c r="B41" s="12"/>
      <c r="C41" s="12"/>
      <c r="D41" s="12"/>
      <c r="E41" s="12"/>
      <c r="F41" s="12"/>
      <c r="G41" s="12"/>
      <c r="H41" s="12"/>
      <c r="I41" s="12"/>
      <c r="J41" s="12"/>
      <c r="K41" s="12"/>
      <c r="L41" s="12"/>
      <c r="M41" s="12"/>
      <c r="N41" s="23"/>
      <c r="O41" s="23"/>
      <c r="P41" s="23"/>
      <c r="Q41" s="23"/>
      <c r="R41" s="12"/>
      <c r="S41" s="12"/>
      <c r="T41" s="12"/>
      <c r="U41" s="12"/>
      <c r="V41" s="12"/>
      <c r="W41" s="12"/>
      <c r="X41" s="12"/>
      <c r="Y41" s="12"/>
      <c r="Z41" s="13"/>
      <c r="AA41" s="12"/>
      <c r="AB41" s="12"/>
      <c r="AC41" s="12"/>
      <c r="AD41" s="12"/>
    </row>
    <row r="42" spans="1:31">
      <c r="B42" s="12"/>
      <c r="C42" s="12"/>
      <c r="D42" s="12"/>
      <c r="E42" s="12"/>
      <c r="F42" s="12"/>
      <c r="G42" s="12"/>
      <c r="H42" s="12"/>
      <c r="I42" s="12"/>
      <c r="J42" s="12"/>
      <c r="K42" s="12"/>
      <c r="L42" s="12"/>
      <c r="M42" s="12"/>
      <c r="N42" s="23"/>
      <c r="O42" s="23"/>
      <c r="P42" s="23"/>
      <c r="Q42" s="23"/>
      <c r="R42" s="12"/>
      <c r="S42" s="12"/>
      <c r="T42" s="12"/>
      <c r="U42" s="12"/>
      <c r="V42" s="12"/>
      <c r="W42" s="12"/>
      <c r="X42" s="12"/>
      <c r="Y42" s="12"/>
      <c r="Z42" s="13"/>
      <c r="AA42" s="12"/>
      <c r="AB42" s="12"/>
      <c r="AC42" s="12"/>
      <c r="AD42" s="12"/>
    </row>
    <row r="43" spans="1:31">
      <c r="B43" s="12"/>
      <c r="C43" s="12"/>
      <c r="D43" s="12"/>
      <c r="E43" s="12"/>
      <c r="F43" s="12"/>
      <c r="G43" s="12"/>
      <c r="H43" s="12"/>
      <c r="I43" s="12"/>
      <c r="J43" s="12"/>
      <c r="K43" s="12"/>
      <c r="L43" s="12"/>
      <c r="M43" s="12"/>
      <c r="N43" s="23"/>
      <c r="O43" s="23"/>
      <c r="P43" s="23"/>
      <c r="Q43" s="23"/>
      <c r="R43" s="12"/>
      <c r="S43" s="12"/>
      <c r="T43" s="12"/>
      <c r="U43" s="12"/>
      <c r="V43" s="12"/>
      <c r="W43" s="12"/>
      <c r="X43" s="12"/>
      <c r="Y43" s="12"/>
      <c r="Z43" s="13"/>
      <c r="AA43" s="12"/>
      <c r="AB43" s="12"/>
      <c r="AC43" s="12"/>
      <c r="AD43" s="12"/>
    </row>
    <row r="44" spans="1:31">
      <c r="B44" s="12"/>
      <c r="C44" s="12"/>
      <c r="D44" s="12"/>
      <c r="E44" s="12"/>
      <c r="F44" s="12"/>
      <c r="G44" s="12"/>
      <c r="H44" s="12"/>
      <c r="I44" s="12"/>
      <c r="J44" s="12"/>
      <c r="K44" s="12"/>
      <c r="L44" s="12"/>
      <c r="M44" s="12"/>
      <c r="N44" s="23"/>
      <c r="O44" s="23"/>
      <c r="P44" s="23"/>
      <c r="Q44" s="23"/>
      <c r="R44" s="12"/>
      <c r="S44" s="12"/>
      <c r="T44" s="12"/>
      <c r="U44" s="12"/>
      <c r="V44" s="12"/>
      <c r="W44" s="12"/>
      <c r="X44" s="12"/>
      <c r="Y44" s="12"/>
      <c r="Z44" s="13"/>
      <c r="AA44" s="12"/>
      <c r="AB44" s="12"/>
      <c r="AC44" s="12"/>
      <c r="AD44" s="12"/>
    </row>
    <row r="45" spans="1:31">
      <c r="B45" s="12"/>
      <c r="C45" s="12"/>
      <c r="D45" s="12"/>
      <c r="E45" s="12"/>
      <c r="F45" s="12"/>
      <c r="G45" s="12"/>
      <c r="H45" s="12"/>
      <c r="I45" s="12"/>
      <c r="J45" s="12"/>
      <c r="K45" s="12"/>
      <c r="L45" s="12"/>
      <c r="M45" s="12"/>
      <c r="N45" s="23"/>
      <c r="O45" s="23"/>
      <c r="P45" s="23"/>
      <c r="Q45" s="23"/>
      <c r="R45" s="12"/>
      <c r="S45" s="12"/>
      <c r="T45" s="12"/>
      <c r="U45" s="12"/>
      <c r="V45" s="12"/>
      <c r="W45" s="12"/>
      <c r="X45" s="12"/>
      <c r="Y45" s="12"/>
      <c r="Z45" s="13"/>
      <c r="AA45" s="12"/>
      <c r="AB45" s="12"/>
      <c r="AC45" s="12"/>
      <c r="AD45" s="12"/>
    </row>
    <row r="46" spans="1:31">
      <c r="B46" s="12"/>
      <c r="C46" s="12"/>
      <c r="D46" s="12"/>
      <c r="E46" s="12"/>
      <c r="F46" s="12"/>
      <c r="G46" s="12"/>
      <c r="H46" s="12"/>
      <c r="I46" s="12"/>
      <c r="J46" s="12"/>
      <c r="K46" s="12"/>
      <c r="L46" s="12"/>
      <c r="M46" s="12"/>
      <c r="N46" s="23"/>
      <c r="O46" s="23"/>
      <c r="P46" s="23"/>
      <c r="Q46" s="23"/>
      <c r="R46" s="12"/>
      <c r="S46" s="12"/>
      <c r="T46" s="12"/>
      <c r="U46" s="12"/>
      <c r="V46" s="12"/>
      <c r="W46" s="12"/>
      <c r="X46" s="12"/>
      <c r="Y46" s="12"/>
      <c r="Z46" s="13"/>
      <c r="AA46" s="12"/>
      <c r="AB46" s="12"/>
      <c r="AC46" s="12"/>
      <c r="AD46" s="12"/>
    </row>
    <row r="47" spans="1:31">
      <c r="B47" s="12"/>
      <c r="C47" s="12"/>
      <c r="D47" s="12"/>
      <c r="E47" s="12"/>
      <c r="F47" s="12"/>
      <c r="G47" s="12"/>
      <c r="H47" s="12"/>
      <c r="I47" s="12"/>
      <c r="J47" s="12"/>
      <c r="K47" s="12"/>
      <c r="L47" s="12"/>
      <c r="M47" s="12"/>
      <c r="N47" s="23"/>
      <c r="O47" s="23"/>
      <c r="P47" s="23"/>
      <c r="Q47" s="23"/>
      <c r="R47" s="12"/>
      <c r="S47" s="12"/>
      <c r="T47" s="12"/>
      <c r="U47" s="12"/>
      <c r="V47" s="12"/>
      <c r="W47" s="12"/>
      <c r="X47" s="12"/>
      <c r="Y47" s="12"/>
      <c r="Z47" s="13"/>
      <c r="AA47" s="12"/>
      <c r="AB47" s="12"/>
      <c r="AC47" s="12"/>
      <c r="AD47" s="12"/>
    </row>
    <row r="48" spans="1:31">
      <c r="B48" s="12"/>
      <c r="C48" s="12"/>
      <c r="D48" s="12"/>
      <c r="E48" s="12"/>
      <c r="F48" s="12"/>
      <c r="G48" s="12"/>
      <c r="H48" s="12"/>
      <c r="I48" s="12"/>
      <c r="J48" s="12"/>
      <c r="K48" s="12"/>
      <c r="L48" s="12"/>
      <c r="M48" s="12"/>
      <c r="N48" s="23"/>
      <c r="O48" s="23"/>
      <c r="P48" s="23"/>
      <c r="Q48" s="23"/>
      <c r="R48" s="12"/>
      <c r="S48" s="12"/>
      <c r="T48" s="12"/>
      <c r="U48" s="12"/>
      <c r="V48" s="12"/>
      <c r="W48" s="12"/>
      <c r="X48" s="12"/>
      <c r="Y48" s="12"/>
      <c r="Z48" s="13"/>
      <c r="AA48" s="12"/>
      <c r="AB48" s="12"/>
      <c r="AC48" s="12"/>
      <c r="AD48" s="12"/>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row r="322" spans="14:26" s="12" customFormat="1">
      <c r="N322" s="23"/>
      <c r="O322" s="23"/>
      <c r="P322" s="23"/>
      <c r="Q322" s="23"/>
      <c r="Z322" s="13"/>
    </row>
    <row r="323" spans="14:26" s="12" customFormat="1">
      <c r="N323" s="23"/>
      <c r="O323" s="23"/>
      <c r="P323" s="23"/>
      <c r="Q323" s="23"/>
      <c r="Z323" s="13"/>
    </row>
    <row r="324" spans="14:26" s="12" customFormat="1">
      <c r="N324" s="23"/>
      <c r="O324" s="23"/>
      <c r="P324" s="23"/>
      <c r="Q324" s="23"/>
      <c r="Z324" s="13"/>
    </row>
    <row r="325" spans="14:26" s="12" customFormat="1">
      <c r="N325" s="23"/>
      <c r="O325" s="23"/>
      <c r="P325" s="23"/>
      <c r="Q325" s="23"/>
      <c r="Z325" s="13"/>
    </row>
    <row r="326" spans="14:26" s="12" customFormat="1">
      <c r="N326" s="23"/>
      <c r="O326" s="23"/>
      <c r="P326" s="23"/>
      <c r="Q326" s="23"/>
      <c r="Z326" s="13"/>
    </row>
    <row r="327" spans="14:26" s="12" customFormat="1">
      <c r="N327" s="23"/>
      <c r="O327" s="23"/>
      <c r="P327" s="23"/>
      <c r="Q327" s="23"/>
      <c r="Z327" s="13"/>
    </row>
    <row r="328" spans="14:26" s="12" customFormat="1">
      <c r="N328" s="23"/>
      <c r="O328" s="23"/>
      <c r="P328" s="23"/>
      <c r="Q328" s="23"/>
      <c r="Z328" s="13"/>
    </row>
    <row r="329" spans="14:26" s="12" customFormat="1">
      <c r="N329" s="23"/>
      <c r="O329" s="23"/>
      <c r="P329" s="23"/>
      <c r="Q329" s="23"/>
      <c r="Z329" s="13"/>
    </row>
    <row r="330" spans="14:26" s="12" customFormat="1">
      <c r="N330" s="23"/>
      <c r="O330" s="23"/>
      <c r="P330" s="23"/>
      <c r="Q330" s="23"/>
      <c r="Z330" s="13"/>
    </row>
    <row r="331" spans="14:26" s="12" customFormat="1">
      <c r="N331" s="23"/>
      <c r="O331" s="23"/>
      <c r="P331" s="23"/>
      <c r="Q331" s="23"/>
      <c r="Z331" s="13"/>
    </row>
    <row r="332" spans="14:26" s="12" customFormat="1">
      <c r="N332" s="23"/>
      <c r="O332" s="23"/>
      <c r="P332" s="23"/>
      <c r="Q332" s="23"/>
      <c r="Z332" s="13"/>
    </row>
    <row r="333" spans="14:26" s="12" customFormat="1">
      <c r="N333" s="23"/>
      <c r="O333" s="23"/>
      <c r="P333" s="23"/>
      <c r="Q333" s="23"/>
      <c r="Z333" s="13"/>
    </row>
  </sheetData>
  <autoFilter ref="A1:AN1" xr:uid="{00000000-0009-0000-0000-000004000000}"/>
  <mergeCells count="6">
    <mergeCell ref="M4:Q4"/>
    <mergeCell ref="R4:AD4"/>
    <mergeCell ref="M5:Q5"/>
    <mergeCell ref="R5:W5"/>
    <mergeCell ref="X5:Z5"/>
    <mergeCell ref="AA5:AC5"/>
  </mergeCells>
  <phoneticPr fontId="14" type="noConversion"/>
  <printOptions horizontalCentered="1"/>
  <pageMargins left="0.11811023622047245" right="0.11811023622047245" top="0.15748031496062992" bottom="0.15748031496062992" header="0.11811023622047245" footer="0.11811023622047245"/>
  <pageSetup paperSize="9" scale="55" fitToHeight="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A1:AF327"/>
  <sheetViews>
    <sheetView showGridLines="0" topLeftCell="G10" zoomScaleNormal="100" zoomScaleSheetLayoutView="98" workbookViewId="0">
      <selection activeCell="AD3" sqref="AD3"/>
    </sheetView>
  </sheetViews>
  <sheetFormatPr defaultColWidth="11.42578125" defaultRowHeight="14.45" outlineLevelCol="1"/>
  <cols>
    <col min="1" max="1" width="2.140625" style="12" customWidth="1"/>
    <col min="2" max="2" width="1.7109375" style="3" customWidth="1"/>
    <col min="3" max="3" width="4.7109375" style="3" customWidth="1"/>
    <col min="4" max="4" width="51.42578125" style="3" customWidth="1"/>
    <col min="5" max="5" width="18.140625" style="21" customWidth="1"/>
    <col min="6" max="6" width="5.7109375" style="21" customWidth="1"/>
    <col min="7" max="7" width="5.140625" style="21" customWidth="1"/>
    <col min="8" max="8" width="4.5703125" style="21" customWidth="1"/>
    <col min="9" max="9" width="4.28515625" style="21" customWidth="1"/>
    <col min="10" max="11" width="4.140625" style="21" customWidth="1"/>
    <col min="12" max="12" width="14"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5.5703125" style="21" customWidth="1" outlineLevel="1"/>
    <col min="21" max="23" width="4.5703125" style="21" customWidth="1" outlineLevel="1"/>
    <col min="24" max="24" width="16.7109375" style="21" customWidth="1" outlineLevel="1"/>
    <col min="25" max="25" width="13.5703125" style="21" customWidth="1" outlineLevel="1"/>
    <col min="26" max="26" width="22.42578125" style="21" customWidth="1" outlineLevel="1"/>
    <col min="27" max="27" width="6" style="22" customWidth="1" outlineLevel="1"/>
    <col min="28" max="28" width="13.7109375" style="22" customWidth="1" outlineLevel="1"/>
    <col min="29" max="29" width="9.28515625" style="21" customWidth="1" outlineLevel="1"/>
    <col min="30" max="30" width="5.5703125" style="36" customWidth="1" outlineLevel="1"/>
    <col min="31" max="31" width="2.7109375" style="12" customWidth="1"/>
    <col min="32" max="16384" width="11.42578125" style="12"/>
  </cols>
  <sheetData>
    <row r="1" spans="1:32"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4"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c r="AE2" s="8"/>
    </row>
    <row r="3" spans="1:32" ht="15.6">
      <c r="A3" s="2" t="s">
        <v>0</v>
      </c>
      <c r="B3" s="4" t="s">
        <v>3</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c r="AE3" s="8"/>
    </row>
    <row r="4" spans="1:32" ht="15.6">
      <c r="A4" s="2" t="s">
        <v>0</v>
      </c>
      <c r="B4" s="20" t="s">
        <v>5</v>
      </c>
      <c r="C4" s="20"/>
      <c r="D4" s="20"/>
      <c r="E4" s="35"/>
      <c r="F4" s="35"/>
      <c r="G4" s="35"/>
      <c r="H4" s="35"/>
      <c r="I4" s="35"/>
      <c r="J4" s="35"/>
      <c r="K4" s="35"/>
      <c r="L4" s="35"/>
      <c r="M4" s="210" t="s">
        <v>6</v>
      </c>
      <c r="N4" s="211"/>
      <c r="O4" s="211"/>
      <c r="P4" s="211"/>
      <c r="Q4" s="212"/>
      <c r="R4" s="213" t="s">
        <v>7</v>
      </c>
      <c r="S4" s="214"/>
      <c r="T4" s="214"/>
      <c r="U4" s="214"/>
      <c r="V4" s="214"/>
      <c r="W4" s="214"/>
      <c r="X4" s="214"/>
      <c r="Y4" s="214"/>
      <c r="Z4" s="214"/>
      <c r="AA4" s="214"/>
      <c r="AB4" s="214"/>
      <c r="AC4" s="214"/>
      <c r="AD4" s="215"/>
      <c r="AE4" s="8"/>
    </row>
    <row r="5" spans="1:32" ht="21" customHeight="1">
      <c r="A5" s="2" t="s">
        <v>0</v>
      </c>
      <c r="B5" s="20" t="s">
        <v>8</v>
      </c>
      <c r="C5" s="20"/>
      <c r="D5" s="20"/>
      <c r="E5" s="35"/>
      <c r="F5" s="35"/>
      <c r="G5" s="35"/>
      <c r="H5" s="35"/>
      <c r="I5" s="35"/>
      <c r="J5" s="35"/>
      <c r="K5" s="35"/>
      <c r="L5" s="35"/>
      <c r="M5" s="216" t="s">
        <v>9</v>
      </c>
      <c r="N5" s="217"/>
      <c r="O5" s="217"/>
      <c r="P5" s="217"/>
      <c r="Q5" s="218"/>
      <c r="R5" s="219" t="s">
        <v>10</v>
      </c>
      <c r="S5" s="220"/>
      <c r="T5" s="220"/>
      <c r="U5" s="220"/>
      <c r="V5" s="220"/>
      <c r="W5" s="221"/>
      <c r="X5" s="222" t="s">
        <v>11</v>
      </c>
      <c r="Y5" s="222"/>
      <c r="Z5" s="223"/>
      <c r="AA5" s="224" t="s">
        <v>12</v>
      </c>
      <c r="AB5" s="222"/>
      <c r="AC5" s="225"/>
      <c r="AD5" s="79"/>
      <c r="AE5" s="8"/>
    </row>
    <row r="6" spans="1:32" s="13" customFormat="1" ht="47.25" customHeight="1">
      <c r="A6" s="2" t="s">
        <v>0</v>
      </c>
      <c r="B6" s="70" t="s">
        <v>13</v>
      </c>
      <c r="C6" s="47"/>
      <c r="D6" s="48"/>
      <c r="E6" s="38" t="s">
        <v>14</v>
      </c>
      <c r="F6" s="130" t="s">
        <v>15</v>
      </c>
      <c r="G6" s="130" t="s">
        <v>16</v>
      </c>
      <c r="H6" s="130" t="s">
        <v>17</v>
      </c>
      <c r="I6" s="130" t="s">
        <v>18</v>
      </c>
      <c r="J6" s="130" t="s">
        <v>19</v>
      </c>
      <c r="K6" s="130" t="s">
        <v>20</v>
      </c>
      <c r="L6" s="130" t="s">
        <v>21</v>
      </c>
      <c r="M6" s="37" t="s">
        <v>22</v>
      </c>
      <c r="N6" s="127" t="s">
        <v>23</v>
      </c>
      <c r="O6" s="128" t="s">
        <v>24</v>
      </c>
      <c r="P6" s="128" t="s">
        <v>25</v>
      </c>
      <c r="Q6" s="129" t="s">
        <v>26</v>
      </c>
      <c r="R6" s="71" t="s">
        <v>27</v>
      </c>
      <c r="S6" s="72" t="s">
        <v>28</v>
      </c>
      <c r="T6" s="73" t="s">
        <v>29</v>
      </c>
      <c r="U6" s="73" t="s">
        <v>30</v>
      </c>
      <c r="V6" s="74" t="s">
        <v>31</v>
      </c>
      <c r="W6" s="75" t="s">
        <v>32</v>
      </c>
      <c r="X6" s="76" t="s">
        <v>33</v>
      </c>
      <c r="Y6" s="76" t="s">
        <v>34</v>
      </c>
      <c r="Z6" s="76" t="s">
        <v>35</v>
      </c>
      <c r="AA6" s="77" t="s">
        <v>33</v>
      </c>
      <c r="AB6" s="76" t="s">
        <v>34</v>
      </c>
      <c r="AC6" s="78" t="s">
        <v>35</v>
      </c>
      <c r="AD6" s="38" t="s">
        <v>36</v>
      </c>
      <c r="AE6" s="8"/>
    </row>
    <row r="7" spans="1:32" s="3" customFormat="1" ht="18" customHeight="1">
      <c r="A7" s="2" t="s">
        <v>37</v>
      </c>
      <c r="B7" s="95" t="s">
        <v>38</v>
      </c>
      <c r="C7" s="80"/>
      <c r="D7" s="80"/>
      <c r="E7" s="80"/>
      <c r="F7" s="80"/>
      <c r="G7" s="80"/>
      <c r="H7" s="80"/>
      <c r="I7" s="80"/>
      <c r="J7" s="80"/>
      <c r="K7" s="80"/>
      <c r="L7" s="80"/>
      <c r="M7" s="80"/>
      <c r="N7" s="81"/>
      <c r="O7" s="82"/>
      <c r="P7" s="82"/>
      <c r="Q7" s="82"/>
      <c r="R7" s="82"/>
      <c r="S7" s="83"/>
      <c r="T7" s="195"/>
      <c r="U7" s="83"/>
      <c r="V7" s="83"/>
      <c r="W7" s="83"/>
      <c r="X7" s="83"/>
      <c r="Y7" s="84"/>
      <c r="Z7" s="84"/>
      <c r="AA7" s="85"/>
      <c r="AB7" s="84"/>
      <c r="AC7" s="84"/>
      <c r="AD7" s="86"/>
      <c r="AE7" s="89" t="s">
        <v>0</v>
      </c>
      <c r="AF7" s="8"/>
    </row>
    <row r="8" spans="1:32" s="3" customFormat="1" ht="30" customHeight="1">
      <c r="A8" s="2"/>
      <c r="B8" s="96"/>
      <c r="C8" s="97" t="s">
        <v>93</v>
      </c>
      <c r="D8" s="97"/>
      <c r="E8" s="87" t="s">
        <v>94</v>
      </c>
      <c r="F8" s="188" t="s">
        <v>41</v>
      </c>
      <c r="G8" s="188">
        <f>U8</f>
        <v>3</v>
      </c>
      <c r="H8" s="188"/>
      <c r="I8" s="188"/>
      <c r="J8" s="188"/>
      <c r="K8" s="188"/>
      <c r="L8" s="145" t="s">
        <v>54</v>
      </c>
      <c r="M8" s="88" t="s">
        <v>95</v>
      </c>
      <c r="N8" s="98">
        <v>20</v>
      </c>
      <c r="O8" s="99"/>
      <c r="P8" s="99"/>
      <c r="Q8" s="100"/>
      <c r="R8" s="101"/>
      <c r="S8" s="102"/>
      <c r="T8" s="103">
        <v>3</v>
      </c>
      <c r="U8" s="101">
        <v>3</v>
      </c>
      <c r="V8" s="103">
        <v>3</v>
      </c>
      <c r="W8" s="102">
        <v>6</v>
      </c>
      <c r="X8" s="106" t="s">
        <v>44</v>
      </c>
      <c r="Y8" s="111" t="s">
        <v>45</v>
      </c>
      <c r="Z8" s="109" t="s">
        <v>46</v>
      </c>
      <c r="AA8" s="106" t="s">
        <v>44</v>
      </c>
      <c r="AB8" s="111" t="s">
        <v>45</v>
      </c>
      <c r="AC8" s="109" t="s">
        <v>46</v>
      </c>
      <c r="AD8" s="87"/>
      <c r="AE8" s="8"/>
    </row>
    <row r="9" spans="1:32" s="3" customFormat="1" ht="30" customHeight="1">
      <c r="A9" s="2"/>
      <c r="B9" s="96"/>
      <c r="C9" s="97" t="s">
        <v>96</v>
      </c>
      <c r="D9" s="97"/>
      <c r="E9" s="87" t="s">
        <v>97</v>
      </c>
      <c r="F9" s="188" t="s">
        <v>41</v>
      </c>
      <c r="G9" s="188">
        <f>U9</f>
        <v>2.5</v>
      </c>
      <c r="H9" s="188"/>
      <c r="I9" s="188"/>
      <c r="J9" s="188"/>
      <c r="K9" s="188"/>
      <c r="L9" s="145" t="s">
        <v>42</v>
      </c>
      <c r="M9" s="88" t="s">
        <v>95</v>
      </c>
      <c r="N9" s="98">
        <v>15</v>
      </c>
      <c r="O9" s="99"/>
      <c r="P9" s="99"/>
      <c r="Q9" s="100"/>
      <c r="R9" s="101"/>
      <c r="S9" s="102"/>
      <c r="T9" s="111">
        <v>2</v>
      </c>
      <c r="U9" s="106">
        <v>2.5</v>
      </c>
      <c r="V9" s="103">
        <v>2.5</v>
      </c>
      <c r="W9" s="102">
        <v>6</v>
      </c>
      <c r="X9" s="106" t="s">
        <v>44</v>
      </c>
      <c r="Y9" s="111" t="s">
        <v>45</v>
      </c>
      <c r="Z9" s="109" t="s">
        <v>46</v>
      </c>
      <c r="AA9" s="106" t="s">
        <v>44</v>
      </c>
      <c r="AB9" s="111" t="s">
        <v>45</v>
      </c>
      <c r="AC9" s="109" t="s">
        <v>46</v>
      </c>
      <c r="AD9" s="104"/>
      <c r="AE9" s="8"/>
    </row>
    <row r="10" spans="1:32" s="3" customFormat="1" ht="30" customHeight="1">
      <c r="A10" s="2"/>
      <c r="B10" s="96"/>
      <c r="C10" s="97" t="s">
        <v>98</v>
      </c>
      <c r="D10" s="97"/>
      <c r="E10" s="104" t="s">
        <v>99</v>
      </c>
      <c r="F10" s="185" t="s">
        <v>41</v>
      </c>
      <c r="G10" s="185">
        <f>U10</f>
        <v>2.5</v>
      </c>
      <c r="H10" s="185"/>
      <c r="I10" s="185"/>
      <c r="J10" s="185"/>
      <c r="K10" s="185"/>
      <c r="L10" s="145" t="s">
        <v>54</v>
      </c>
      <c r="M10" s="88" t="s">
        <v>95</v>
      </c>
      <c r="N10" s="106">
        <v>20</v>
      </c>
      <c r="O10" s="107"/>
      <c r="P10" s="107"/>
      <c r="Q10" s="108"/>
      <c r="R10" s="106"/>
      <c r="S10" s="108"/>
      <c r="T10" s="186">
        <v>2</v>
      </c>
      <c r="U10" s="110">
        <v>2.5</v>
      </c>
      <c r="V10" s="107">
        <v>2.5</v>
      </c>
      <c r="W10" s="108">
        <v>6</v>
      </c>
      <c r="X10" s="106" t="s">
        <v>44</v>
      </c>
      <c r="Y10" s="111" t="s">
        <v>45</v>
      </c>
      <c r="Z10" s="109" t="s">
        <v>46</v>
      </c>
      <c r="AA10" s="106" t="s">
        <v>44</v>
      </c>
      <c r="AB10" s="111" t="s">
        <v>45</v>
      </c>
      <c r="AC10" s="109" t="s">
        <v>46</v>
      </c>
      <c r="AD10" s="104"/>
      <c r="AE10" s="8"/>
    </row>
    <row r="11" spans="1:32" s="3" customFormat="1" ht="30" customHeight="1">
      <c r="A11" s="2"/>
      <c r="B11" s="96"/>
      <c r="C11" s="97" t="s">
        <v>100</v>
      </c>
      <c r="D11" s="97"/>
      <c r="E11" s="104" t="s">
        <v>60</v>
      </c>
      <c r="F11" s="185" t="s">
        <v>41</v>
      </c>
      <c r="G11" s="185"/>
      <c r="H11" s="185"/>
      <c r="I11" s="185"/>
      <c r="J11" s="185">
        <v>2</v>
      </c>
      <c r="K11" s="185"/>
      <c r="L11" s="145" t="s">
        <v>42</v>
      </c>
      <c r="M11" s="88" t="s">
        <v>95</v>
      </c>
      <c r="N11" s="106">
        <v>10</v>
      </c>
      <c r="O11" s="107"/>
      <c r="P11" s="107"/>
      <c r="Q11" s="108"/>
      <c r="R11" s="106"/>
      <c r="S11" s="108"/>
      <c r="T11" s="186">
        <v>1.5</v>
      </c>
      <c r="U11" s="200">
        <v>2</v>
      </c>
      <c r="V11" s="186">
        <v>2</v>
      </c>
      <c r="W11" s="108">
        <v>6</v>
      </c>
      <c r="X11" s="106" t="s">
        <v>101</v>
      </c>
      <c r="Y11" s="111" t="s">
        <v>45</v>
      </c>
      <c r="Z11" s="112" t="s">
        <v>102</v>
      </c>
      <c r="AA11" s="106" t="s">
        <v>44</v>
      </c>
      <c r="AB11" s="111" t="s">
        <v>45</v>
      </c>
      <c r="AC11" s="109" t="s">
        <v>46</v>
      </c>
      <c r="AD11" s="104"/>
      <c r="AE11" s="8"/>
    </row>
    <row r="12" spans="1:32" s="3" customFormat="1" ht="30" customHeight="1">
      <c r="A12" s="2"/>
      <c r="B12" s="96"/>
      <c r="C12" s="97" t="s">
        <v>103</v>
      </c>
      <c r="D12" s="97"/>
      <c r="E12" s="87" t="s">
        <v>104</v>
      </c>
      <c r="F12" s="188" t="s">
        <v>41</v>
      </c>
      <c r="G12" s="188">
        <f t="shared" ref="G12:G19" si="0">U12</f>
        <v>2.5</v>
      </c>
      <c r="H12" s="188"/>
      <c r="I12" s="188"/>
      <c r="J12" s="188"/>
      <c r="K12" s="188"/>
      <c r="L12" s="145" t="s">
        <v>42</v>
      </c>
      <c r="M12" s="88" t="s">
        <v>95</v>
      </c>
      <c r="N12" s="98">
        <v>15</v>
      </c>
      <c r="O12" s="99"/>
      <c r="P12" s="99"/>
      <c r="Q12" s="100"/>
      <c r="R12" s="101"/>
      <c r="S12" s="102"/>
      <c r="T12" s="111">
        <v>2</v>
      </c>
      <c r="U12" s="200">
        <v>2.5</v>
      </c>
      <c r="V12" s="103">
        <v>2.5</v>
      </c>
      <c r="W12" s="102">
        <v>6</v>
      </c>
      <c r="X12" s="106" t="s">
        <v>44</v>
      </c>
      <c r="Y12" s="111" t="s">
        <v>45</v>
      </c>
      <c r="Z12" s="109" t="s">
        <v>46</v>
      </c>
      <c r="AA12" s="106" t="s">
        <v>44</v>
      </c>
      <c r="AB12" s="111" t="s">
        <v>45</v>
      </c>
      <c r="AC12" s="109" t="s">
        <v>46</v>
      </c>
      <c r="AD12" s="104"/>
      <c r="AE12" s="8"/>
    </row>
    <row r="13" spans="1:32" s="3" customFormat="1" ht="30" customHeight="1">
      <c r="A13" s="2"/>
      <c r="B13" s="96"/>
      <c r="C13" s="97" t="s">
        <v>105</v>
      </c>
      <c r="D13" s="97"/>
      <c r="E13" s="87" t="s">
        <v>106</v>
      </c>
      <c r="F13" s="188" t="s">
        <v>41</v>
      </c>
      <c r="G13" s="188">
        <f t="shared" si="0"/>
        <v>3</v>
      </c>
      <c r="H13" s="188"/>
      <c r="I13" s="188"/>
      <c r="J13" s="188"/>
      <c r="K13" s="188"/>
      <c r="L13" s="145" t="s">
        <v>42</v>
      </c>
      <c r="M13" s="88" t="s">
        <v>95</v>
      </c>
      <c r="N13" s="98">
        <v>20</v>
      </c>
      <c r="O13" s="99"/>
      <c r="P13" s="99"/>
      <c r="Q13" s="100"/>
      <c r="R13" s="101"/>
      <c r="S13" s="102"/>
      <c r="T13" s="111">
        <v>2.5</v>
      </c>
      <c r="U13" s="200">
        <v>3</v>
      </c>
      <c r="V13" s="103">
        <v>3</v>
      </c>
      <c r="W13" s="102">
        <v>6</v>
      </c>
      <c r="X13" s="106" t="s">
        <v>44</v>
      </c>
      <c r="Y13" s="111" t="s">
        <v>45</v>
      </c>
      <c r="Z13" s="109" t="s">
        <v>46</v>
      </c>
      <c r="AA13" s="106" t="s">
        <v>44</v>
      </c>
      <c r="AB13" s="111" t="s">
        <v>45</v>
      </c>
      <c r="AC13" s="109" t="s">
        <v>46</v>
      </c>
      <c r="AD13" s="104"/>
      <c r="AE13" s="8"/>
    </row>
    <row r="14" spans="1:32" s="3" customFormat="1" ht="30" customHeight="1">
      <c r="A14" s="2"/>
      <c r="B14" s="96"/>
      <c r="C14" s="193" t="s">
        <v>107</v>
      </c>
      <c r="D14" s="193"/>
      <c r="E14" s="192" t="s">
        <v>108</v>
      </c>
      <c r="F14" s="188" t="s">
        <v>41</v>
      </c>
      <c r="G14" s="188">
        <f t="shared" si="0"/>
        <v>2</v>
      </c>
      <c r="H14" s="188"/>
      <c r="I14" s="188"/>
      <c r="J14" s="188"/>
      <c r="K14" s="188"/>
      <c r="L14" s="145" t="s">
        <v>42</v>
      </c>
      <c r="M14" s="88" t="s">
        <v>95</v>
      </c>
      <c r="N14" s="98">
        <v>14</v>
      </c>
      <c r="O14" s="99"/>
      <c r="P14" s="99"/>
      <c r="Q14" s="100"/>
      <c r="R14" s="101"/>
      <c r="S14" s="102"/>
      <c r="T14" s="111">
        <v>2</v>
      </c>
      <c r="U14" s="200">
        <v>2</v>
      </c>
      <c r="V14" s="103">
        <v>2</v>
      </c>
      <c r="W14" s="102">
        <v>6</v>
      </c>
      <c r="X14" s="106" t="s">
        <v>44</v>
      </c>
      <c r="Y14" s="111" t="s">
        <v>45</v>
      </c>
      <c r="Z14" s="109" t="s">
        <v>46</v>
      </c>
      <c r="AA14" s="106" t="s">
        <v>44</v>
      </c>
      <c r="AB14" s="111" t="s">
        <v>45</v>
      </c>
      <c r="AC14" s="109" t="s">
        <v>46</v>
      </c>
      <c r="AD14" s="104"/>
      <c r="AE14" s="8"/>
    </row>
    <row r="15" spans="1:32" s="3" customFormat="1" ht="30" customHeight="1">
      <c r="A15" s="2"/>
      <c r="B15" s="96"/>
      <c r="C15" s="191" t="s">
        <v>109</v>
      </c>
      <c r="D15" s="97"/>
      <c r="E15" s="194" t="s">
        <v>110</v>
      </c>
      <c r="F15" s="188" t="s">
        <v>41</v>
      </c>
      <c r="G15" s="188">
        <f t="shared" si="0"/>
        <v>2.5</v>
      </c>
      <c r="H15" s="188"/>
      <c r="I15" s="188"/>
      <c r="J15" s="188"/>
      <c r="K15" s="188"/>
      <c r="L15" s="145" t="s">
        <v>42</v>
      </c>
      <c r="M15" s="88" t="s">
        <v>95</v>
      </c>
      <c r="N15" s="98">
        <v>15</v>
      </c>
      <c r="O15" s="99"/>
      <c r="P15" s="99"/>
      <c r="Q15" s="100"/>
      <c r="R15" s="101"/>
      <c r="S15" s="102"/>
      <c r="T15" s="111">
        <v>2</v>
      </c>
      <c r="U15" s="200">
        <v>2.5</v>
      </c>
      <c r="V15" s="103">
        <v>2.5</v>
      </c>
      <c r="W15" s="102">
        <v>6</v>
      </c>
      <c r="X15" s="106" t="s">
        <v>44</v>
      </c>
      <c r="Y15" s="111" t="s">
        <v>45</v>
      </c>
      <c r="Z15" s="109" t="s">
        <v>46</v>
      </c>
      <c r="AA15" s="106" t="s">
        <v>44</v>
      </c>
      <c r="AB15" s="111" t="s">
        <v>45</v>
      </c>
      <c r="AC15" s="109" t="s">
        <v>46</v>
      </c>
      <c r="AD15" s="104"/>
      <c r="AE15" s="8"/>
    </row>
    <row r="16" spans="1:32" s="3" customFormat="1" ht="30" customHeight="1">
      <c r="A16" s="2"/>
      <c r="B16" s="96"/>
      <c r="C16" s="97" t="s">
        <v>111</v>
      </c>
      <c r="D16" s="97"/>
      <c r="E16" s="87" t="s">
        <v>112</v>
      </c>
      <c r="F16" s="188" t="s">
        <v>41</v>
      </c>
      <c r="G16" s="188">
        <f t="shared" si="0"/>
        <v>2.5</v>
      </c>
      <c r="H16" s="188"/>
      <c r="I16" s="188"/>
      <c r="J16" s="188"/>
      <c r="K16" s="188"/>
      <c r="L16" s="145" t="s">
        <v>42</v>
      </c>
      <c r="M16" s="88" t="s">
        <v>95</v>
      </c>
      <c r="N16" s="98">
        <v>15</v>
      </c>
      <c r="O16" s="99"/>
      <c r="P16" s="99"/>
      <c r="Q16" s="100"/>
      <c r="R16" s="101"/>
      <c r="S16" s="102"/>
      <c r="T16" s="111">
        <v>2</v>
      </c>
      <c r="U16" s="200">
        <v>2.5</v>
      </c>
      <c r="V16" s="103">
        <v>2.5</v>
      </c>
      <c r="W16" s="102">
        <v>6</v>
      </c>
      <c r="X16" s="106" t="s">
        <v>44</v>
      </c>
      <c r="Y16" s="111" t="s">
        <v>45</v>
      </c>
      <c r="Z16" s="109" t="s">
        <v>46</v>
      </c>
      <c r="AA16" s="106" t="s">
        <v>44</v>
      </c>
      <c r="AB16" s="111" t="s">
        <v>45</v>
      </c>
      <c r="AC16" s="109" t="s">
        <v>46</v>
      </c>
      <c r="AD16" s="104"/>
      <c r="AE16" s="8"/>
    </row>
    <row r="17" spans="1:32" s="3" customFormat="1" ht="30" customHeight="1">
      <c r="A17" s="2"/>
      <c r="B17" s="96"/>
      <c r="C17" s="97" t="s">
        <v>113</v>
      </c>
      <c r="D17" s="97"/>
      <c r="E17" s="87" t="s">
        <v>114</v>
      </c>
      <c r="F17" s="188" t="s">
        <v>41</v>
      </c>
      <c r="G17" s="188">
        <f t="shared" si="0"/>
        <v>2</v>
      </c>
      <c r="H17" s="188"/>
      <c r="I17" s="188"/>
      <c r="J17" s="188"/>
      <c r="K17" s="188"/>
      <c r="L17" s="145" t="s">
        <v>42</v>
      </c>
      <c r="M17" s="88" t="s">
        <v>95</v>
      </c>
      <c r="N17" s="98">
        <v>10</v>
      </c>
      <c r="O17" s="99"/>
      <c r="P17" s="99"/>
      <c r="Q17" s="100"/>
      <c r="R17" s="101"/>
      <c r="S17" s="102"/>
      <c r="T17" s="111">
        <v>1.5</v>
      </c>
      <c r="U17" s="106">
        <v>2</v>
      </c>
      <c r="V17" s="103">
        <v>2</v>
      </c>
      <c r="W17" s="102">
        <v>6</v>
      </c>
      <c r="X17" s="106" t="s">
        <v>44</v>
      </c>
      <c r="Y17" s="111" t="s">
        <v>45</v>
      </c>
      <c r="Z17" s="109" t="s">
        <v>46</v>
      </c>
      <c r="AA17" s="106" t="s">
        <v>44</v>
      </c>
      <c r="AB17" s="111" t="s">
        <v>45</v>
      </c>
      <c r="AC17" s="109" t="s">
        <v>46</v>
      </c>
      <c r="AD17" s="104"/>
      <c r="AE17" s="8"/>
    </row>
    <row r="18" spans="1:32" s="3" customFormat="1" ht="30" customHeight="1">
      <c r="A18" s="2"/>
      <c r="B18" s="96"/>
      <c r="C18" s="97" t="s">
        <v>115</v>
      </c>
      <c r="D18" s="97"/>
      <c r="E18" s="87" t="s">
        <v>116</v>
      </c>
      <c r="F18" s="188" t="s">
        <v>41</v>
      </c>
      <c r="G18" s="188">
        <f t="shared" si="0"/>
        <v>2.5</v>
      </c>
      <c r="H18" s="188"/>
      <c r="I18" s="188"/>
      <c r="J18" s="188"/>
      <c r="K18" s="188"/>
      <c r="L18" s="145" t="s">
        <v>42</v>
      </c>
      <c r="M18" s="88" t="s">
        <v>95</v>
      </c>
      <c r="N18" s="98">
        <v>15</v>
      </c>
      <c r="O18" s="99"/>
      <c r="P18" s="99"/>
      <c r="Q18" s="100"/>
      <c r="R18" s="101"/>
      <c r="S18" s="102"/>
      <c r="T18" s="111">
        <v>2</v>
      </c>
      <c r="U18" s="106">
        <v>2.5</v>
      </c>
      <c r="V18" s="103">
        <v>2.5</v>
      </c>
      <c r="W18" s="102">
        <v>6</v>
      </c>
      <c r="X18" s="106" t="s">
        <v>44</v>
      </c>
      <c r="Y18" s="111" t="s">
        <v>45</v>
      </c>
      <c r="Z18" s="109" t="s">
        <v>46</v>
      </c>
      <c r="AA18" s="106" t="s">
        <v>44</v>
      </c>
      <c r="AB18" s="111" t="s">
        <v>45</v>
      </c>
      <c r="AC18" s="109" t="s">
        <v>46</v>
      </c>
      <c r="AD18" s="104"/>
      <c r="AE18" s="8"/>
    </row>
    <row r="19" spans="1:32" s="3" customFormat="1" ht="30" customHeight="1">
      <c r="A19" s="2"/>
      <c r="B19" s="96"/>
      <c r="C19" s="97" t="s">
        <v>117</v>
      </c>
      <c r="D19" s="97"/>
      <c r="E19" s="87" t="s">
        <v>48</v>
      </c>
      <c r="F19" s="188" t="s">
        <v>41</v>
      </c>
      <c r="G19" s="188">
        <f t="shared" si="0"/>
        <v>3</v>
      </c>
      <c r="H19" s="188"/>
      <c r="I19" s="188"/>
      <c r="J19" s="188"/>
      <c r="K19" s="188"/>
      <c r="L19" s="145" t="s">
        <v>42</v>
      </c>
      <c r="M19" s="88" t="s">
        <v>95</v>
      </c>
      <c r="N19" s="98">
        <v>20</v>
      </c>
      <c r="O19" s="99"/>
      <c r="P19" s="99"/>
      <c r="Q19" s="100"/>
      <c r="R19" s="101"/>
      <c r="S19" s="102"/>
      <c r="T19" s="111">
        <v>2.5</v>
      </c>
      <c r="U19" s="106">
        <v>3</v>
      </c>
      <c r="V19" s="103">
        <v>3</v>
      </c>
      <c r="W19" s="102">
        <v>6</v>
      </c>
      <c r="X19" s="106" t="s">
        <v>44</v>
      </c>
      <c r="Y19" s="111" t="s">
        <v>45</v>
      </c>
      <c r="Z19" s="109" t="s">
        <v>46</v>
      </c>
      <c r="AA19" s="106" t="s">
        <v>44</v>
      </c>
      <c r="AB19" s="111" t="s">
        <v>45</v>
      </c>
      <c r="AC19" s="109" t="s">
        <v>46</v>
      </c>
      <c r="AD19" s="104"/>
      <c r="AE19" s="8"/>
    </row>
    <row r="20" spans="1:32" s="3" customFormat="1" ht="40.15" customHeight="1">
      <c r="A20" s="2"/>
      <c r="B20" s="96"/>
      <c r="C20" s="97"/>
      <c r="D20" s="97"/>
      <c r="E20" s="115"/>
      <c r="F20" s="187"/>
      <c r="G20" s="187"/>
      <c r="H20" s="187"/>
      <c r="I20" s="187"/>
      <c r="J20" s="187"/>
      <c r="K20" s="187"/>
      <c r="L20" s="145"/>
      <c r="M20" s="88"/>
      <c r="N20" s="117"/>
      <c r="O20" s="118"/>
      <c r="P20" s="118"/>
      <c r="Q20" s="119"/>
      <c r="R20" s="120"/>
      <c r="S20" s="121"/>
      <c r="T20" s="201"/>
      <c r="U20" s="122"/>
      <c r="V20" s="122"/>
      <c r="W20" s="121"/>
      <c r="X20" s="106"/>
      <c r="Y20" s="111"/>
      <c r="Z20" s="109"/>
      <c r="AA20" s="106"/>
      <c r="AB20" s="111"/>
      <c r="AC20" s="109"/>
      <c r="AD20" s="115"/>
      <c r="AE20" s="8"/>
    </row>
    <row r="21" spans="1:32" s="41" customFormat="1" ht="13.9">
      <c r="A21" s="90" t="s">
        <v>0</v>
      </c>
      <c r="B21" s="91"/>
      <c r="C21" s="91"/>
      <c r="D21" s="91"/>
      <c r="L21" s="14" t="s">
        <v>81</v>
      </c>
      <c r="M21" s="15">
        <f>SUM(N21:Q21)</f>
        <v>189</v>
      </c>
      <c r="N21" s="16">
        <f>SUM(N8:N20)</f>
        <v>189</v>
      </c>
      <c r="O21" s="16">
        <f>SUM(O8:O20)</f>
        <v>0</v>
      </c>
      <c r="P21" s="16">
        <f>SUM(P8:P20)</f>
        <v>0</v>
      </c>
      <c r="Q21" s="16">
        <f>SUM(Q8:Q20)</f>
        <v>0</v>
      </c>
      <c r="R21" s="18"/>
      <c r="S21" s="18"/>
      <c r="T21" s="197">
        <f>SUM(T8:T20)</f>
        <v>25</v>
      </c>
      <c r="U21" s="18">
        <f>SUM(U8:U20)</f>
        <v>30</v>
      </c>
      <c r="V21" s="18">
        <f>SUM(V8:V20)</f>
        <v>30</v>
      </c>
      <c r="W21" s="18"/>
      <c r="X21" s="19"/>
      <c r="Y21" s="92"/>
      <c r="Z21" s="92"/>
      <c r="AA21" s="92"/>
      <c r="AB21" s="92"/>
      <c r="AC21" s="92"/>
      <c r="AD21" s="93"/>
      <c r="AE21" s="94"/>
    </row>
    <row r="22" spans="1:32" s="41" customFormat="1" ht="13.9">
      <c r="A22" s="90"/>
      <c r="B22" s="142"/>
      <c r="C22" s="91"/>
      <c r="D22" s="91"/>
      <c r="L22" s="14"/>
      <c r="M22" s="15"/>
      <c r="N22" s="16"/>
      <c r="O22" s="16"/>
      <c r="P22" s="16"/>
      <c r="Q22" s="16"/>
      <c r="R22" s="18"/>
      <c r="S22" s="18"/>
      <c r="T22" s="197"/>
      <c r="U22" s="18"/>
      <c r="V22" s="18"/>
      <c r="W22" s="18"/>
      <c r="X22" s="19"/>
      <c r="Y22" s="92"/>
      <c r="Z22" s="92"/>
      <c r="AA22" s="92"/>
      <c r="AB22" s="92"/>
      <c r="AC22" s="92"/>
      <c r="AD22" s="93"/>
      <c r="AE22" s="94"/>
    </row>
    <row r="23" spans="1:32" s="3" customFormat="1" ht="18" customHeight="1">
      <c r="A23" s="2" t="s">
        <v>37</v>
      </c>
      <c r="B23" s="95" t="s">
        <v>118</v>
      </c>
      <c r="C23" s="80"/>
      <c r="D23" s="80"/>
      <c r="E23" s="80"/>
      <c r="F23" s="80"/>
      <c r="G23" s="80"/>
      <c r="H23" s="80"/>
      <c r="I23" s="80"/>
      <c r="J23" s="80"/>
      <c r="K23" s="80"/>
      <c r="L23" s="80"/>
      <c r="M23" s="80"/>
      <c r="N23" s="81"/>
      <c r="O23" s="82"/>
      <c r="P23" s="82"/>
      <c r="Q23" s="82"/>
      <c r="R23" s="82"/>
      <c r="S23" s="85"/>
      <c r="T23" s="198"/>
      <c r="U23" s="85"/>
      <c r="V23" s="85"/>
      <c r="W23" s="85"/>
      <c r="X23" s="85"/>
      <c r="Y23" s="84"/>
      <c r="Z23" s="84"/>
      <c r="AA23" s="85"/>
      <c r="AB23" s="84"/>
      <c r="AC23" s="84"/>
      <c r="AD23" s="86"/>
      <c r="AE23" s="89" t="s">
        <v>0</v>
      </c>
      <c r="AF23" s="8"/>
    </row>
    <row r="24" spans="1:32" s="3" customFormat="1" ht="30" customHeight="1">
      <c r="A24" s="2"/>
      <c r="B24" s="96"/>
      <c r="C24" s="97" t="s">
        <v>119</v>
      </c>
      <c r="D24" s="125"/>
      <c r="E24" s="104" t="s">
        <v>110</v>
      </c>
      <c r="F24" s="185" t="s">
        <v>88</v>
      </c>
      <c r="G24" s="185"/>
      <c r="H24" s="185"/>
      <c r="I24" s="185"/>
      <c r="J24" s="185"/>
      <c r="K24" s="185">
        <f>U24</f>
        <v>6</v>
      </c>
      <c r="L24" s="104" t="s">
        <v>89</v>
      </c>
      <c r="M24" s="105" t="s">
        <v>95</v>
      </c>
      <c r="N24" s="106"/>
      <c r="O24" s="107"/>
      <c r="P24" s="107"/>
      <c r="Q24" s="108"/>
      <c r="R24" s="106"/>
      <c r="S24" s="108"/>
      <c r="T24" s="186">
        <v>5</v>
      </c>
      <c r="U24" s="106">
        <v>6</v>
      </c>
      <c r="V24" s="107">
        <v>6</v>
      </c>
      <c r="W24" s="108">
        <v>10</v>
      </c>
      <c r="X24" s="106" t="s">
        <v>44</v>
      </c>
      <c r="Y24" s="107" t="s">
        <v>79</v>
      </c>
      <c r="Z24" s="109" t="s">
        <v>46</v>
      </c>
      <c r="AA24" s="106" t="s">
        <v>44</v>
      </c>
      <c r="AB24" s="107" t="s">
        <v>79</v>
      </c>
      <c r="AC24" s="109" t="s">
        <v>46</v>
      </c>
      <c r="AD24" s="104"/>
      <c r="AE24" s="8"/>
    </row>
    <row r="25" spans="1:32" s="3" customFormat="1" ht="30" customHeight="1">
      <c r="A25" s="2" t="s">
        <v>0</v>
      </c>
      <c r="B25" s="113"/>
      <c r="C25" s="114"/>
      <c r="D25" s="126"/>
      <c r="E25" s="115"/>
      <c r="F25" s="115"/>
      <c r="G25" s="115"/>
      <c r="H25" s="115"/>
      <c r="I25" s="115"/>
      <c r="J25" s="115"/>
      <c r="K25" s="115"/>
      <c r="L25" s="115"/>
      <c r="M25" s="116"/>
      <c r="N25" s="117"/>
      <c r="O25" s="118"/>
      <c r="P25" s="118"/>
      <c r="Q25" s="119"/>
      <c r="R25" s="120"/>
      <c r="S25" s="121"/>
      <c r="T25" s="196"/>
      <c r="U25" s="120"/>
      <c r="V25" s="122"/>
      <c r="W25" s="121"/>
      <c r="X25" s="120"/>
      <c r="Y25" s="122"/>
      <c r="Z25" s="123"/>
      <c r="AA25" s="120"/>
      <c r="AB25" s="122"/>
      <c r="AC25" s="123"/>
      <c r="AD25" s="115"/>
      <c r="AE25" s="8"/>
    </row>
    <row r="26" spans="1:32" s="3" customFormat="1">
      <c r="A26" s="2" t="s">
        <v>0</v>
      </c>
      <c r="B26" s="17"/>
      <c r="C26" s="17"/>
      <c r="D26" s="17"/>
      <c r="L26" s="14" t="s">
        <v>91</v>
      </c>
      <c r="M26" s="15">
        <f>SUM(N26:Q26)</f>
        <v>0</v>
      </c>
      <c r="N26" s="16">
        <f>SUM(N24:N25)</f>
        <v>0</v>
      </c>
      <c r="O26" s="16">
        <f>SUM(O24:O25)</f>
        <v>0</v>
      </c>
      <c r="P26" s="16">
        <f>SUM(P24:P25)</f>
        <v>0</v>
      </c>
      <c r="Q26" s="16">
        <f>SUM(Q24:Q25)</f>
        <v>0</v>
      </c>
      <c r="R26" s="18"/>
      <c r="S26" s="18"/>
      <c r="T26" s="197">
        <f>SUM(T24:T25)</f>
        <v>5</v>
      </c>
      <c r="U26" s="18">
        <f>SUM(U24:U25)</f>
        <v>6</v>
      </c>
      <c r="V26" s="18">
        <f>SUM(V24:V25)</f>
        <v>6</v>
      </c>
      <c r="W26" s="18"/>
      <c r="X26" s="19"/>
      <c r="Y26" s="19"/>
      <c r="Z26" s="19"/>
      <c r="AA26" s="19"/>
      <c r="AB26" s="19"/>
      <c r="AC26" s="19"/>
      <c r="AD26" s="31"/>
      <c r="AE26" s="8"/>
    </row>
    <row r="27" spans="1:32" s="41" customFormat="1" ht="13.9">
      <c r="A27" s="90"/>
      <c r="B27" s="92"/>
      <c r="D27" s="131"/>
      <c r="L27" s="124" t="s">
        <v>92</v>
      </c>
      <c r="M27" s="132">
        <f>M26+M21</f>
        <v>189</v>
      </c>
      <c r="N27" s="131">
        <f>N26+N21</f>
        <v>189</v>
      </c>
      <c r="O27" s="131">
        <f>O26+O21</f>
        <v>0</v>
      </c>
      <c r="P27" s="131">
        <f>P26+P21</f>
        <v>0</v>
      </c>
      <c r="Q27" s="131">
        <f>Q26+Q21</f>
        <v>0</v>
      </c>
      <c r="R27" s="131"/>
      <c r="S27" s="131"/>
      <c r="T27" s="199">
        <f>T26+T21</f>
        <v>30</v>
      </c>
      <c r="U27" s="132">
        <f>U26+U21</f>
        <v>36</v>
      </c>
      <c r="V27" s="132">
        <f>V26+V21</f>
        <v>36</v>
      </c>
      <c r="W27" s="131"/>
      <c r="X27" s="93"/>
      <c r="Z27" s="93"/>
      <c r="AA27" s="92"/>
      <c r="AB27" s="92"/>
      <c r="AC27" s="93"/>
      <c r="AD27" s="93"/>
      <c r="AE27" s="94"/>
    </row>
    <row r="28" spans="1:32">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2">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2">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2">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row r="32" spans="1:32">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c r="N33" s="23"/>
      <c r="O33" s="23"/>
      <c r="P33" s="23"/>
      <c r="Q33" s="23"/>
      <c r="Z33" s="13"/>
    </row>
    <row r="34" spans="14:26" s="12" customFormat="1">
      <c r="N34" s="23"/>
      <c r="O34" s="23"/>
      <c r="P34" s="23"/>
      <c r="Q34" s="23"/>
      <c r="Z34" s="13"/>
    </row>
    <row r="35" spans="14:26" s="12" customFormat="1">
      <c r="N35" s="23"/>
      <c r="O35" s="23"/>
      <c r="P35" s="23"/>
      <c r="Q35" s="23"/>
      <c r="Z35" s="13"/>
    </row>
    <row r="36" spans="14:26" s="12" customFormat="1">
      <c r="N36" s="23"/>
      <c r="O36" s="23"/>
      <c r="P36" s="23"/>
      <c r="Q36" s="23"/>
      <c r="Z36" s="13"/>
    </row>
    <row r="37" spans="14:26" s="12" customFormat="1">
      <c r="N37" s="23"/>
      <c r="O37" s="23"/>
      <c r="P37" s="23"/>
      <c r="Q37" s="23"/>
      <c r="Z37" s="13"/>
    </row>
    <row r="38" spans="14:26" s="12" customFormat="1">
      <c r="N38" s="23"/>
      <c r="O38" s="23"/>
      <c r="P38" s="23"/>
      <c r="Q38" s="23"/>
      <c r="Z38" s="13"/>
    </row>
    <row r="39" spans="14:26" s="12" customFormat="1">
      <c r="N39" s="23"/>
      <c r="O39" s="23"/>
      <c r="P39" s="23"/>
      <c r="Q39" s="23"/>
      <c r="Z39" s="13"/>
    </row>
    <row r="40" spans="14:26" s="12" customFormat="1">
      <c r="N40" s="23"/>
      <c r="O40" s="23"/>
      <c r="P40" s="23"/>
      <c r="Q40" s="23"/>
      <c r="Z40" s="13"/>
    </row>
    <row r="41" spans="14:26" s="12" customFormat="1">
      <c r="N41" s="23"/>
      <c r="O41" s="23"/>
      <c r="P41" s="23"/>
      <c r="Q41" s="23"/>
      <c r="Z41" s="13"/>
    </row>
    <row r="42" spans="14:26" s="12" customFormat="1">
      <c r="N42" s="23"/>
      <c r="O42" s="23"/>
      <c r="P42" s="23"/>
      <c r="Q42" s="23"/>
      <c r="Z42" s="13"/>
    </row>
    <row r="43" spans="14:26" s="12" customFormat="1">
      <c r="N43" s="23"/>
      <c r="O43" s="23"/>
      <c r="P43" s="23"/>
      <c r="Q43" s="23"/>
      <c r="Z43" s="13"/>
    </row>
    <row r="44" spans="14:26" s="12" customFormat="1">
      <c r="N44" s="23"/>
      <c r="O44" s="23"/>
      <c r="P44" s="23"/>
      <c r="Q44" s="23"/>
      <c r="Z44" s="13"/>
    </row>
    <row r="45" spans="14:26" s="12" customFormat="1">
      <c r="N45" s="23"/>
      <c r="O45" s="23"/>
      <c r="P45" s="23"/>
      <c r="Q45" s="23"/>
      <c r="Z45" s="13"/>
    </row>
    <row r="46" spans="14:26" s="12" customFormat="1">
      <c r="N46" s="23"/>
      <c r="O46" s="23"/>
      <c r="P46" s="23"/>
      <c r="Q46" s="23"/>
      <c r="Z46" s="13"/>
    </row>
    <row r="47" spans="14:26" s="12" customFormat="1">
      <c r="N47" s="23"/>
      <c r="O47" s="23"/>
      <c r="P47" s="23"/>
      <c r="Q47" s="23"/>
      <c r="Z47" s="13"/>
    </row>
    <row r="48" spans="14:26" s="12" customFormat="1">
      <c r="N48" s="23"/>
      <c r="O48" s="23"/>
      <c r="P48" s="23"/>
      <c r="Q48" s="23"/>
      <c r="Z48" s="13"/>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row r="322" spans="14:26" s="12" customFormat="1">
      <c r="N322" s="23"/>
      <c r="O322" s="23"/>
      <c r="P322" s="23"/>
      <c r="Q322" s="23"/>
      <c r="Z322" s="13"/>
    </row>
    <row r="323" spans="14:26" s="12" customFormat="1">
      <c r="N323" s="23"/>
      <c r="O323" s="23"/>
      <c r="P323" s="23"/>
      <c r="Q323" s="23"/>
      <c r="Z323" s="13"/>
    </row>
    <row r="324" spans="14:26" s="12" customFormat="1">
      <c r="N324" s="23"/>
      <c r="O324" s="23"/>
      <c r="P324" s="23"/>
      <c r="Q324" s="23"/>
      <c r="Z324" s="13"/>
    </row>
    <row r="325" spans="14:26" s="12" customFormat="1">
      <c r="N325" s="23"/>
      <c r="O325" s="23"/>
      <c r="P325" s="23"/>
      <c r="Q325" s="23"/>
      <c r="Z325" s="13"/>
    </row>
    <row r="326" spans="14:26" s="12" customFormat="1">
      <c r="N326" s="23"/>
      <c r="O326" s="23"/>
      <c r="P326" s="23"/>
      <c r="Q326" s="23"/>
      <c r="Z326" s="13"/>
    </row>
    <row r="327" spans="14:26" s="12" customFormat="1">
      <c r="N327" s="23"/>
      <c r="O327" s="23"/>
      <c r="P327" s="23"/>
      <c r="Q327" s="23"/>
      <c r="Z327" s="13"/>
    </row>
  </sheetData>
  <autoFilter ref="A1:AN1" xr:uid="{00000000-0009-0000-0000-000005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J142"/>
  <sheetViews>
    <sheetView showGridLines="0" topLeftCell="A31" zoomScaleNormal="100" zoomScaleSheetLayoutView="98" workbookViewId="0">
      <selection activeCell="B125" sqref="B125"/>
    </sheetView>
  </sheetViews>
  <sheetFormatPr defaultColWidth="11.42578125" defaultRowHeight="14.45"/>
  <cols>
    <col min="1" max="1" width="2.28515625" style="24" customWidth="1"/>
    <col min="2" max="2" width="115.42578125" style="32" customWidth="1"/>
    <col min="3" max="4" width="4.5703125" style="25" customWidth="1"/>
    <col min="5" max="5" width="27.7109375" style="25" customWidth="1"/>
    <col min="6" max="6" width="10.5703125" style="24" customWidth="1"/>
    <col min="7" max="7" width="8.7109375" style="24" customWidth="1"/>
    <col min="8" max="16384" width="11.42578125" style="24"/>
  </cols>
  <sheetData>
    <row r="1" spans="1:10" ht="18">
      <c r="B1" s="229" t="s">
        <v>120</v>
      </c>
      <c r="C1" s="229"/>
      <c r="D1" s="229"/>
      <c r="E1" s="229"/>
    </row>
    <row r="2" spans="1:10" ht="18">
      <c r="B2" s="229" t="s">
        <v>121</v>
      </c>
      <c r="C2" s="229"/>
      <c r="D2" s="229"/>
      <c r="E2" s="229"/>
    </row>
    <row r="3" spans="1:10" ht="18">
      <c r="B3" s="230" t="s">
        <v>122</v>
      </c>
      <c r="C3" s="230"/>
      <c r="D3" s="230"/>
      <c r="E3" s="230"/>
    </row>
    <row r="5" spans="1:10" ht="15.6">
      <c r="A5" s="29"/>
      <c r="B5" s="49" t="s">
        <v>123</v>
      </c>
      <c r="C5" s="26"/>
      <c r="D5" s="50"/>
      <c r="E5" s="51"/>
    </row>
    <row r="6" spans="1:10">
      <c r="B6" s="52" t="s">
        <v>124</v>
      </c>
      <c r="C6" s="60" t="s">
        <v>125</v>
      </c>
      <c r="D6" s="60"/>
      <c r="E6" s="61"/>
    </row>
    <row r="7" spans="1:10">
      <c r="B7" s="52" t="s">
        <v>126</v>
      </c>
      <c r="C7" s="60" t="s">
        <v>125</v>
      </c>
      <c r="D7" s="60"/>
      <c r="E7" s="61"/>
    </row>
    <row r="8" spans="1:10">
      <c r="B8" s="52" t="s">
        <v>127</v>
      </c>
      <c r="C8" s="60" t="s">
        <v>125</v>
      </c>
      <c r="D8" s="60"/>
      <c r="E8" s="61"/>
    </row>
    <row r="9" spans="1:10">
      <c r="B9" s="52" t="s">
        <v>128</v>
      </c>
      <c r="C9" s="60" t="s">
        <v>125</v>
      </c>
      <c r="D9" s="60"/>
      <c r="E9" s="61"/>
    </row>
    <row r="10" spans="1:10">
      <c r="B10" s="52" t="s">
        <v>129</v>
      </c>
      <c r="C10" s="60" t="s">
        <v>125</v>
      </c>
      <c r="D10" s="60"/>
      <c r="E10" s="61"/>
    </row>
    <row r="11" spans="1:10">
      <c r="B11" s="203" t="s">
        <v>130</v>
      </c>
      <c r="C11" s="60" t="s">
        <v>125</v>
      </c>
      <c r="D11" s="60"/>
      <c r="E11" s="61"/>
    </row>
    <row r="12" spans="1:10">
      <c r="B12" s="52" t="s">
        <v>131</v>
      </c>
      <c r="C12" s="60"/>
      <c r="D12" s="60"/>
      <c r="E12" s="61"/>
    </row>
    <row r="13" spans="1:10" s="39" customFormat="1">
      <c r="A13" s="24"/>
      <c r="B13" s="52" t="s">
        <v>132</v>
      </c>
      <c r="C13" s="60" t="s">
        <v>133</v>
      </c>
      <c r="D13" s="60"/>
      <c r="E13" s="61"/>
    </row>
    <row r="14" spans="1:10" s="39" customFormat="1">
      <c r="A14" s="24"/>
      <c r="B14" s="52" t="s">
        <v>134</v>
      </c>
      <c r="C14" s="60" t="s">
        <v>125</v>
      </c>
      <c r="D14" s="60"/>
      <c r="E14" s="61"/>
    </row>
    <row r="15" spans="1:10" customFormat="1">
      <c r="A15" s="24"/>
      <c r="B15" s="62"/>
      <c r="C15" s="60"/>
      <c r="D15" s="60"/>
      <c r="E15" s="61"/>
      <c r="F15" s="138"/>
      <c r="G15" s="139"/>
      <c r="H15" s="139"/>
      <c r="I15" s="139"/>
      <c r="J15" s="139"/>
    </row>
    <row r="16" spans="1:10" customFormat="1">
      <c r="A16" s="39"/>
      <c r="B16" s="45"/>
      <c r="C16" s="25"/>
      <c r="D16" s="25"/>
      <c r="E16" s="25"/>
      <c r="F16" s="140"/>
      <c r="G16" s="25"/>
      <c r="H16" s="25"/>
      <c r="I16" s="25"/>
      <c r="J16" s="25"/>
    </row>
    <row r="17" spans="1:10" customFormat="1" ht="15.6">
      <c r="A17" s="39"/>
      <c r="B17" s="49" t="s">
        <v>135</v>
      </c>
      <c r="C17" s="26"/>
      <c r="D17" s="50"/>
      <c r="E17" s="51"/>
      <c r="F17" s="140"/>
      <c r="G17" s="25"/>
      <c r="H17" s="25"/>
      <c r="I17" s="25"/>
      <c r="J17" s="25"/>
    </row>
    <row r="18" spans="1:10" customFormat="1">
      <c r="A18" s="137"/>
      <c r="B18" s="136" t="s">
        <v>136</v>
      </c>
      <c r="C18" s="184" t="s">
        <v>125</v>
      </c>
      <c r="D18" s="234"/>
      <c r="E18" s="236"/>
      <c r="F18" s="140"/>
      <c r="G18" s="25"/>
      <c r="H18" s="25"/>
      <c r="I18" s="25"/>
      <c r="J18" s="25"/>
    </row>
    <row r="19" spans="1:10" customFormat="1">
      <c r="A19" s="137"/>
      <c r="B19" s="136" t="s">
        <v>137</v>
      </c>
      <c r="C19" s="184" t="s">
        <v>125</v>
      </c>
      <c r="D19" s="235"/>
      <c r="E19" s="237"/>
      <c r="F19" s="140"/>
      <c r="G19" s="25"/>
      <c r="H19" s="25"/>
      <c r="I19" s="25"/>
      <c r="J19" s="25"/>
    </row>
    <row r="20" spans="1:10" customFormat="1">
      <c r="A20" s="137"/>
      <c r="B20" s="136" t="s">
        <v>138</v>
      </c>
      <c r="C20" s="184" t="s">
        <v>125</v>
      </c>
      <c r="D20" s="234"/>
      <c r="E20" s="236"/>
      <c r="F20" s="140"/>
      <c r="G20" s="25"/>
      <c r="H20" s="25"/>
      <c r="I20" s="25"/>
      <c r="J20" s="25"/>
    </row>
    <row r="21" spans="1:10" customFormat="1">
      <c r="A21" s="137"/>
      <c r="B21" s="136" t="s">
        <v>139</v>
      </c>
      <c r="C21" s="184" t="s">
        <v>125</v>
      </c>
      <c r="D21" s="235"/>
      <c r="E21" s="237"/>
      <c r="F21" s="140"/>
      <c r="G21" s="25"/>
      <c r="H21" s="25"/>
      <c r="I21" s="25"/>
      <c r="J21" s="25"/>
    </row>
    <row r="22" spans="1:10" customFormat="1">
      <c r="A22" s="137"/>
      <c r="B22" s="136"/>
      <c r="C22" s="184"/>
      <c r="D22" s="183"/>
      <c r="E22" s="181"/>
      <c r="F22" s="140"/>
      <c r="G22" s="25"/>
      <c r="H22" s="25"/>
      <c r="I22" s="25"/>
      <c r="J22" s="25"/>
    </row>
    <row r="23" spans="1:10" customFormat="1">
      <c r="A23" s="137"/>
      <c r="B23" s="146" t="s">
        <v>140</v>
      </c>
      <c r="C23" s="147" t="s">
        <v>125</v>
      </c>
      <c r="D23" s="147"/>
      <c r="E23" s="148"/>
      <c r="F23" s="140"/>
      <c r="G23" s="25"/>
      <c r="H23" s="25"/>
      <c r="I23" s="25"/>
      <c r="J23" s="25"/>
    </row>
    <row r="24" spans="1:10" customFormat="1">
      <c r="A24" s="24"/>
      <c r="B24" s="24"/>
      <c r="C24" s="24"/>
      <c r="D24" s="24"/>
      <c r="E24" s="24"/>
      <c r="F24" s="140"/>
      <c r="G24" s="25"/>
      <c r="H24" s="25"/>
      <c r="I24" s="25"/>
      <c r="J24" s="25"/>
    </row>
    <row r="25" spans="1:10" customFormat="1">
      <c r="A25" s="24"/>
      <c r="B25" s="32"/>
      <c r="C25" s="32"/>
      <c r="D25" s="25"/>
      <c r="E25" s="32"/>
      <c r="F25" s="140"/>
      <c r="G25" s="25"/>
      <c r="H25" s="25"/>
      <c r="I25" s="25"/>
      <c r="J25" s="25"/>
    </row>
    <row r="26" spans="1:10" customFormat="1" ht="15.6">
      <c r="A26" s="39"/>
      <c r="B26" s="49" t="s">
        <v>141</v>
      </c>
      <c r="C26" s="26"/>
      <c r="D26" s="50"/>
      <c r="E26" s="51"/>
    </row>
    <row r="27" spans="1:10" customFormat="1">
      <c r="A27" s="39"/>
      <c r="B27" s="146" t="s">
        <v>142</v>
      </c>
      <c r="C27" s="150" t="s">
        <v>125</v>
      </c>
      <c r="D27" s="151"/>
      <c r="E27" s="152"/>
      <c r="F27" s="24"/>
    </row>
    <row r="28" spans="1:10" customFormat="1">
      <c r="A28" s="39"/>
      <c r="B28" s="146" t="s">
        <v>143</v>
      </c>
      <c r="C28" s="150" t="s">
        <v>125</v>
      </c>
      <c r="D28" s="151"/>
      <c r="E28" s="152"/>
    </row>
    <row r="29" spans="1:10" ht="27.6">
      <c r="A29" s="39"/>
      <c r="B29" s="202" t="s">
        <v>144</v>
      </c>
      <c r="C29" s="234" t="s">
        <v>125</v>
      </c>
      <c r="D29" s="151"/>
      <c r="E29" s="157"/>
    </row>
    <row r="30" spans="1:10" ht="12" customHeight="1">
      <c r="A30" s="39"/>
      <c r="B30" s="146" t="s">
        <v>145</v>
      </c>
      <c r="C30" s="235"/>
      <c r="D30" s="151"/>
      <c r="E30" s="157"/>
    </row>
    <row r="31" spans="1:10" s="39" customFormat="1" ht="13.9" customHeight="1">
      <c r="B31" s="146" t="s">
        <v>146</v>
      </c>
      <c r="C31" s="150" t="s">
        <v>133</v>
      </c>
      <c r="D31" s="151"/>
      <c r="E31" s="157"/>
    </row>
    <row r="32" spans="1:10" s="39" customFormat="1">
      <c r="B32" s="146" t="s">
        <v>147</v>
      </c>
      <c r="C32" s="150" t="s">
        <v>133</v>
      </c>
      <c r="D32" s="151"/>
      <c r="E32" s="157"/>
    </row>
    <row r="33" spans="1:5" s="39" customFormat="1" ht="27.6">
      <c r="A33" s="24"/>
      <c r="B33" s="202" t="s">
        <v>148</v>
      </c>
      <c r="C33" s="150" t="s">
        <v>125</v>
      </c>
      <c r="D33" s="151"/>
      <c r="E33" s="157"/>
    </row>
    <row r="34" spans="1:5" s="39" customFormat="1">
      <c r="B34" s="146" t="s">
        <v>149</v>
      </c>
      <c r="C34" s="150" t="s">
        <v>125</v>
      </c>
      <c r="D34" s="151"/>
      <c r="E34" s="153"/>
    </row>
    <row r="35" spans="1:5" s="39" customFormat="1">
      <c r="B35" s="158"/>
      <c r="C35" s="159"/>
      <c r="D35" s="160"/>
      <c r="E35" s="32"/>
    </row>
    <row r="36" spans="1:5" s="39" customFormat="1">
      <c r="B36" s="163" t="s">
        <v>150</v>
      </c>
      <c r="C36" s="164"/>
      <c r="D36" s="165"/>
      <c r="E36" s="166"/>
    </row>
    <row r="37" spans="1:5" s="39" customFormat="1">
      <c r="B37" s="167" t="s">
        <v>151</v>
      </c>
      <c r="C37" s="162" t="s">
        <v>152</v>
      </c>
      <c r="D37" s="161"/>
      <c r="E37" s="168"/>
    </row>
    <row r="38" spans="1:5">
      <c r="A38" s="39"/>
      <c r="B38" s="167" t="s">
        <v>153</v>
      </c>
      <c r="C38" s="162" t="s">
        <v>154</v>
      </c>
      <c r="D38" s="161"/>
      <c r="E38" s="168"/>
    </row>
    <row r="39" spans="1:5" s="39" customFormat="1">
      <c r="B39" s="167" t="s">
        <v>155</v>
      </c>
      <c r="C39" s="162" t="s">
        <v>156</v>
      </c>
      <c r="D39" s="161"/>
      <c r="E39" s="168"/>
    </row>
    <row r="40" spans="1:5" s="39" customFormat="1">
      <c r="B40" s="169" t="s">
        <v>157</v>
      </c>
      <c r="C40" s="162"/>
      <c r="D40" s="161"/>
      <c r="E40" s="168"/>
    </row>
    <row r="41" spans="1:5" s="39" customFormat="1" ht="27.6">
      <c r="B41" s="170" t="s">
        <v>158</v>
      </c>
      <c r="C41" s="162"/>
      <c r="D41" s="161"/>
      <c r="E41" s="168"/>
    </row>
    <row r="42" spans="1:5" s="39" customFormat="1">
      <c r="B42" s="170"/>
      <c r="C42" s="162"/>
      <c r="D42" s="161"/>
      <c r="E42" s="168"/>
    </row>
    <row r="43" spans="1:5" s="39" customFormat="1">
      <c r="B43" s="171" t="s">
        <v>159</v>
      </c>
      <c r="C43" s="162"/>
      <c r="D43" s="161"/>
      <c r="E43" s="168"/>
    </row>
    <row r="44" spans="1:5" s="39" customFormat="1">
      <c r="B44" s="172" t="s">
        <v>160</v>
      </c>
      <c r="C44" s="162"/>
      <c r="D44" s="161"/>
      <c r="E44" s="168"/>
    </row>
    <row r="45" spans="1:5" s="39" customFormat="1">
      <c r="B45" s="172" t="s">
        <v>161</v>
      </c>
      <c r="C45" s="162"/>
      <c r="D45" s="161"/>
      <c r="E45" s="168"/>
    </row>
    <row r="46" spans="1:5" s="39" customFormat="1">
      <c r="B46" s="172" t="s">
        <v>162</v>
      </c>
      <c r="C46" s="162"/>
      <c r="D46" s="161"/>
      <c r="E46" s="168"/>
    </row>
    <row r="47" spans="1:5" s="39" customFormat="1" ht="9" customHeight="1">
      <c r="B47" s="172" t="s">
        <v>163</v>
      </c>
      <c r="C47" s="162"/>
      <c r="D47" s="161"/>
      <c r="E47" s="168"/>
    </row>
    <row r="48" spans="1:5" s="39" customFormat="1">
      <c r="B48" s="172" t="s">
        <v>164</v>
      </c>
      <c r="C48" s="162"/>
      <c r="D48" s="161"/>
      <c r="E48" s="168"/>
    </row>
    <row r="49" spans="1:5" s="39" customFormat="1">
      <c r="B49" s="172" t="s">
        <v>165</v>
      </c>
      <c r="C49" s="162"/>
      <c r="D49" s="161"/>
      <c r="E49" s="168"/>
    </row>
    <row r="50" spans="1:5" s="39" customFormat="1">
      <c r="B50" s="169"/>
      <c r="C50" s="162"/>
      <c r="D50" s="161"/>
      <c r="E50" s="168"/>
    </row>
    <row r="51" spans="1:5" s="39" customFormat="1">
      <c r="B51" s="171" t="s">
        <v>166</v>
      </c>
      <c r="C51" s="162"/>
      <c r="D51" s="161"/>
      <c r="E51" s="168"/>
    </row>
    <row r="52" spans="1:5" s="39" customFormat="1">
      <c r="B52" s="172" t="s">
        <v>167</v>
      </c>
      <c r="C52" s="162"/>
      <c r="D52" s="161"/>
      <c r="E52" s="168"/>
    </row>
    <row r="53" spans="1:5" s="39" customFormat="1">
      <c r="B53" s="172" t="s">
        <v>168</v>
      </c>
      <c r="C53" s="162"/>
      <c r="D53" s="161"/>
      <c r="E53" s="168"/>
    </row>
    <row r="54" spans="1:5" s="39" customFormat="1">
      <c r="B54" s="172" t="s">
        <v>169</v>
      </c>
      <c r="C54" s="162"/>
      <c r="D54" s="161"/>
      <c r="E54" s="168"/>
    </row>
    <row r="55" spans="1:5" s="39" customFormat="1" ht="9" customHeight="1">
      <c r="B55" s="171" t="s">
        <v>170</v>
      </c>
      <c r="C55" s="162"/>
      <c r="D55" s="161"/>
      <c r="E55" s="168"/>
    </row>
    <row r="56" spans="1:5" s="39" customFormat="1">
      <c r="B56" s="172" t="s">
        <v>171</v>
      </c>
      <c r="C56" s="162"/>
      <c r="D56" s="161"/>
      <c r="E56" s="168"/>
    </row>
    <row r="57" spans="1:5" s="39" customFormat="1">
      <c r="A57" s="24"/>
      <c r="B57" s="173" t="s">
        <v>172</v>
      </c>
      <c r="C57" s="174"/>
      <c r="D57" s="175"/>
      <c r="E57" s="176"/>
    </row>
    <row r="58" spans="1:5" s="39" customFormat="1">
      <c r="A58" s="24"/>
      <c r="B58" s="24"/>
      <c r="C58" s="25"/>
      <c r="D58" s="25"/>
      <c r="E58" s="25"/>
    </row>
    <row r="59" spans="1:5" s="39" customFormat="1" ht="14.25" customHeight="1">
      <c r="A59" s="24"/>
      <c r="B59" s="49" t="s">
        <v>173</v>
      </c>
      <c r="C59" s="26"/>
      <c r="D59" s="50"/>
      <c r="E59" s="51"/>
    </row>
    <row r="60" spans="1:5" s="39" customFormat="1">
      <c r="A60" s="24"/>
      <c r="B60" s="203" t="s">
        <v>174</v>
      </c>
      <c r="C60" s="63" t="s">
        <v>125</v>
      </c>
      <c r="D60" s="60"/>
      <c r="E60" s="57" t="s">
        <v>175</v>
      </c>
    </row>
    <row r="61" spans="1:5" s="39" customFormat="1">
      <c r="A61" s="24"/>
      <c r="B61" s="52" t="s">
        <v>176</v>
      </c>
      <c r="C61" s="63" t="s">
        <v>125</v>
      </c>
      <c r="D61" s="60"/>
      <c r="E61" s="54"/>
    </row>
    <row r="62" spans="1:5">
      <c r="B62" s="52" t="s">
        <v>177</v>
      </c>
      <c r="C62" s="63" t="s">
        <v>125</v>
      </c>
      <c r="D62" s="60"/>
      <c r="E62" s="54"/>
    </row>
    <row r="63" spans="1:5">
      <c r="A63" s="40"/>
      <c r="B63" s="66" t="s">
        <v>178</v>
      </c>
      <c r="C63" s="65" t="s">
        <v>179</v>
      </c>
      <c r="D63" s="60"/>
      <c r="E63" s="55"/>
    </row>
    <row r="64" spans="1:5">
      <c r="A64" s="40"/>
      <c r="B64" s="53" t="s">
        <v>180</v>
      </c>
      <c r="C64" s="32" t="s">
        <v>125</v>
      </c>
      <c r="E64" s="64"/>
    </row>
    <row r="65" spans="1:5">
      <c r="B65" s="53" t="s">
        <v>181</v>
      </c>
      <c r="C65" s="32" t="s">
        <v>125</v>
      </c>
      <c r="E65" s="64"/>
    </row>
    <row r="66" spans="1:5">
      <c r="B66" s="53" t="s">
        <v>182</v>
      </c>
      <c r="C66" s="32" t="s">
        <v>125</v>
      </c>
      <c r="E66" s="64"/>
    </row>
    <row r="67" spans="1:5">
      <c r="B67" s="58" t="s">
        <v>183</v>
      </c>
      <c r="C67" s="149" t="s">
        <v>133</v>
      </c>
      <c r="D67" s="44"/>
      <c r="E67" s="56"/>
    </row>
    <row r="68" spans="1:5" s="40" customFormat="1">
      <c r="A68" s="24"/>
      <c r="B68" s="45"/>
      <c r="C68" s="42"/>
      <c r="D68" s="59"/>
      <c r="E68" s="32"/>
    </row>
    <row r="69" spans="1:5" s="40" customFormat="1" ht="15.6">
      <c r="A69" s="24"/>
      <c r="B69" s="49" t="s">
        <v>184</v>
      </c>
      <c r="C69" s="26"/>
      <c r="D69" s="50"/>
      <c r="E69" s="51"/>
    </row>
    <row r="70" spans="1:5">
      <c r="B70" s="52" t="s">
        <v>185</v>
      </c>
      <c r="C70" s="65" t="s">
        <v>125</v>
      </c>
      <c r="D70" s="60"/>
      <c r="E70" s="57"/>
    </row>
    <row r="71" spans="1:5">
      <c r="B71" s="52" t="s">
        <v>186</v>
      </c>
      <c r="C71" s="65" t="s">
        <v>125</v>
      </c>
      <c r="D71" s="60"/>
      <c r="E71" s="54"/>
    </row>
    <row r="72" spans="1:5">
      <c r="B72" s="52" t="s">
        <v>187</v>
      </c>
      <c r="C72" s="177" t="s">
        <v>125</v>
      </c>
      <c r="D72" s="60"/>
      <c r="E72" s="54"/>
    </row>
    <row r="73" spans="1:5">
      <c r="A73" s="40"/>
      <c r="B73" s="135" t="s">
        <v>188</v>
      </c>
      <c r="C73" s="177" t="s">
        <v>189</v>
      </c>
      <c r="D73" s="60"/>
      <c r="E73" s="54"/>
    </row>
    <row r="75" spans="1:5" ht="15.6">
      <c r="B75" s="49" t="s">
        <v>190</v>
      </c>
      <c r="C75" s="26"/>
      <c r="D75" s="50"/>
      <c r="E75" s="51"/>
    </row>
    <row r="76" spans="1:5">
      <c r="A76" s="40"/>
      <c r="B76" s="52" t="s">
        <v>191</v>
      </c>
      <c r="C76" s="65" t="s">
        <v>125</v>
      </c>
      <c r="D76" s="60"/>
      <c r="E76" s="54"/>
    </row>
    <row r="77" spans="1:5">
      <c r="A77" s="40"/>
      <c r="B77" s="52" t="s">
        <v>192</v>
      </c>
      <c r="C77" s="65" t="s">
        <v>125</v>
      </c>
      <c r="D77" s="60"/>
      <c r="E77" s="54"/>
    </row>
    <row r="78" spans="1:5" s="40" customFormat="1">
      <c r="B78" s="52" t="s">
        <v>193</v>
      </c>
      <c r="C78" s="40" t="s">
        <v>125</v>
      </c>
      <c r="D78" s="60"/>
      <c r="E78" s="54"/>
    </row>
    <row r="79" spans="1:5">
      <c r="A79" s="40"/>
      <c r="B79" s="52" t="s">
        <v>194</v>
      </c>
      <c r="C79" s="40" t="s">
        <v>125</v>
      </c>
      <c r="D79" s="60"/>
      <c r="E79" s="54"/>
    </row>
    <row r="80" spans="1:5">
      <c r="A80" s="40"/>
      <c r="B80" s="135" t="s">
        <v>188</v>
      </c>
      <c r="C80" s="40" t="s">
        <v>189</v>
      </c>
      <c r="D80" s="60"/>
      <c r="E80" s="54"/>
    </row>
    <row r="81" spans="1:5" s="40" customFormat="1" ht="28.9">
      <c r="B81" s="203" t="s">
        <v>195</v>
      </c>
      <c r="C81" s="65" t="s">
        <v>125</v>
      </c>
      <c r="D81" s="60"/>
      <c r="E81" s="54"/>
    </row>
    <row r="82" spans="1:5" s="40" customFormat="1">
      <c r="B82" s="52" t="s">
        <v>196</v>
      </c>
      <c r="C82" s="65" t="s">
        <v>125</v>
      </c>
      <c r="D82" s="60"/>
      <c r="E82" s="54"/>
    </row>
    <row r="83" spans="1:5" s="40" customFormat="1">
      <c r="B83" s="52" t="s">
        <v>197</v>
      </c>
      <c r="C83" s="65" t="s">
        <v>125</v>
      </c>
      <c r="D83" s="60"/>
      <c r="E83" s="54"/>
    </row>
    <row r="84" spans="1:5" s="40" customFormat="1">
      <c r="B84" s="52" t="s">
        <v>198</v>
      </c>
      <c r="C84" s="65" t="s">
        <v>125</v>
      </c>
      <c r="D84" s="60"/>
      <c r="E84" s="54"/>
    </row>
    <row r="85" spans="1:5" s="40" customFormat="1">
      <c r="B85" s="203" t="s">
        <v>199</v>
      </c>
      <c r="C85" s="65" t="s">
        <v>125</v>
      </c>
      <c r="D85" s="60"/>
      <c r="E85" s="54"/>
    </row>
    <row r="86" spans="1:5" s="40" customFormat="1">
      <c r="B86" s="203" t="s">
        <v>200</v>
      </c>
      <c r="C86" s="65" t="s">
        <v>125</v>
      </c>
      <c r="D86" s="60"/>
      <c r="E86" s="54"/>
    </row>
    <row r="87" spans="1:5" s="40" customFormat="1">
      <c r="B87" s="52"/>
      <c r="C87" s="65"/>
      <c r="D87" s="60"/>
      <c r="E87" s="54"/>
    </row>
    <row r="88" spans="1:5" s="40" customFormat="1">
      <c r="A88" s="24"/>
      <c r="B88" s="32"/>
      <c r="C88" s="25"/>
      <c r="D88" s="25"/>
      <c r="E88" s="25"/>
    </row>
    <row r="89" spans="1:5" s="40" customFormat="1">
      <c r="A89" s="24"/>
      <c r="B89" s="68" t="s">
        <v>201</v>
      </c>
      <c r="C89" s="182"/>
      <c r="D89" s="182"/>
      <c r="E89" s="160"/>
    </row>
    <row r="90" spans="1:5" s="40" customFormat="1">
      <c r="B90" s="52" t="s">
        <v>202</v>
      </c>
      <c r="C90" s="60" t="s">
        <v>125</v>
      </c>
      <c r="D90" s="60"/>
      <c r="E90" s="61"/>
    </row>
    <row r="91" spans="1:5" s="40" customFormat="1">
      <c r="B91" s="178" t="s">
        <v>203</v>
      </c>
      <c r="C91" s="60" t="s">
        <v>125</v>
      </c>
      <c r="D91" s="60"/>
      <c r="E91" s="61"/>
    </row>
    <row r="92" spans="1:5" s="40" customFormat="1">
      <c r="B92" s="52" t="s">
        <v>204</v>
      </c>
      <c r="C92" s="60" t="s">
        <v>125</v>
      </c>
      <c r="D92" s="60"/>
      <c r="E92" s="61"/>
    </row>
    <row r="93" spans="1:5">
      <c r="A93" s="40"/>
      <c r="B93" s="52"/>
      <c r="C93" s="60"/>
      <c r="D93" s="60"/>
      <c r="E93" s="61"/>
    </row>
    <row r="94" spans="1:5">
      <c r="A94" s="40"/>
      <c r="B94" s="52"/>
      <c r="C94" s="60"/>
      <c r="D94" s="60"/>
      <c r="E94" s="61"/>
    </row>
    <row r="95" spans="1:5" s="40" customFormat="1">
      <c r="A95" s="24"/>
      <c r="B95" s="32"/>
      <c r="C95" s="33"/>
      <c r="D95" s="25"/>
      <c r="E95" s="25"/>
    </row>
    <row r="96" spans="1:5" s="40" customFormat="1">
      <c r="A96" s="24"/>
      <c r="B96" s="32"/>
      <c r="C96" s="25"/>
      <c r="D96" s="25"/>
      <c r="E96" s="25"/>
    </row>
    <row r="97" spans="1:5" s="40" customFormat="1" ht="15.6">
      <c r="A97" s="24"/>
      <c r="B97" s="133"/>
      <c r="C97" s="26" t="s">
        <v>205</v>
      </c>
      <c r="D97" s="50"/>
      <c r="E97" s="51"/>
    </row>
    <row r="98" spans="1:5" s="40" customFormat="1">
      <c r="A98" s="24"/>
      <c r="B98" s="134"/>
      <c r="C98" s="30" t="s">
        <v>206</v>
      </c>
      <c r="D98" s="28"/>
      <c r="E98" s="27"/>
    </row>
    <row r="99" spans="1:5" s="40" customFormat="1">
      <c r="B99" s="52" t="s">
        <v>207</v>
      </c>
      <c r="C99" s="65" t="s">
        <v>125</v>
      </c>
      <c r="D99" s="60"/>
      <c r="E99" s="54"/>
    </row>
    <row r="100" spans="1:5">
      <c r="A100" s="40"/>
      <c r="B100" s="180" t="s">
        <v>208</v>
      </c>
      <c r="C100" s="40"/>
      <c r="D100" s="60"/>
      <c r="E100" s="54"/>
    </row>
    <row r="101" spans="1:5">
      <c r="A101" s="40"/>
      <c r="B101" s="52" t="s">
        <v>209</v>
      </c>
      <c r="C101" s="65" t="s">
        <v>125</v>
      </c>
      <c r="D101" s="60"/>
      <c r="E101" s="54"/>
    </row>
    <row r="102" spans="1:5">
      <c r="A102" s="40"/>
      <c r="B102" s="52" t="s">
        <v>210</v>
      </c>
      <c r="C102" s="65" t="s">
        <v>133</v>
      </c>
      <c r="D102" s="60"/>
      <c r="E102" s="54"/>
    </row>
    <row r="103" spans="1:5">
      <c r="A103" s="40"/>
      <c r="B103" s="179" t="s">
        <v>211</v>
      </c>
      <c r="C103" s="65"/>
      <c r="D103" s="60"/>
      <c r="E103" s="54"/>
    </row>
    <row r="104" spans="1:5" s="40" customFormat="1">
      <c r="B104" s="52" t="s">
        <v>212</v>
      </c>
      <c r="C104" s="65" t="s">
        <v>133</v>
      </c>
      <c r="D104" s="60"/>
      <c r="E104" s="54"/>
    </row>
    <row r="105" spans="1:5" s="40" customFormat="1">
      <c r="B105" s="52" t="s">
        <v>213</v>
      </c>
      <c r="C105" s="65" t="s">
        <v>133</v>
      </c>
      <c r="D105" s="60"/>
      <c r="E105" s="54"/>
    </row>
    <row r="106" spans="1:5" s="40" customFormat="1">
      <c r="B106" s="52"/>
      <c r="C106" s="65"/>
      <c r="D106" s="60"/>
      <c r="E106" s="54"/>
    </row>
    <row r="107" spans="1:5" s="40" customFormat="1">
      <c r="B107" s="68" t="s">
        <v>214</v>
      </c>
      <c r="C107" s="67"/>
      <c r="D107" s="43"/>
      <c r="E107" s="55"/>
    </row>
    <row r="108" spans="1:5" s="40" customFormat="1">
      <c r="B108" s="53"/>
      <c r="C108" s="46"/>
      <c r="D108" s="25"/>
      <c r="E108" s="64"/>
    </row>
    <row r="109" spans="1:5" s="40" customFormat="1">
      <c r="B109" s="58"/>
      <c r="C109" s="69"/>
      <c r="D109" s="44"/>
      <c r="E109" s="56"/>
    </row>
    <row r="110" spans="1:5" s="40" customFormat="1">
      <c r="A110" s="24"/>
      <c r="B110" s="32"/>
      <c r="C110" s="25"/>
      <c r="D110" s="25"/>
      <c r="E110" s="25"/>
    </row>
    <row r="111" spans="1:5" s="40" customFormat="1">
      <c r="A111" s="24"/>
      <c r="B111" s="68" t="s">
        <v>215</v>
      </c>
      <c r="C111" s="67"/>
      <c r="D111" s="43"/>
      <c r="E111" s="55"/>
    </row>
    <row r="112" spans="1:5" s="40" customFormat="1" ht="45.75" customHeight="1">
      <c r="A112" s="24"/>
      <c r="B112" s="238" t="s">
        <v>216</v>
      </c>
      <c r="C112" s="239"/>
      <c r="D112" s="239"/>
      <c r="E112" s="240"/>
    </row>
    <row r="113" spans="1:5" s="40" customFormat="1">
      <c r="A113" s="24"/>
      <c r="B113" s="226" t="s">
        <v>217</v>
      </c>
      <c r="C113" s="227"/>
      <c r="D113" s="227"/>
      <c r="E113" s="228"/>
    </row>
    <row r="114" spans="1:5" s="40" customFormat="1">
      <c r="A114" s="24"/>
      <c r="B114" s="32"/>
      <c r="C114" s="25"/>
      <c r="D114" s="25"/>
      <c r="E114" s="25"/>
    </row>
    <row r="115" spans="1:5">
      <c r="B115" s="68" t="s">
        <v>218</v>
      </c>
      <c r="C115" s="67"/>
      <c r="D115" s="43"/>
      <c r="E115" s="55"/>
    </row>
    <row r="116" spans="1:5">
      <c r="B116" s="231" t="s">
        <v>219</v>
      </c>
      <c r="C116" s="232"/>
      <c r="D116" s="232"/>
      <c r="E116" s="233"/>
    </row>
    <row r="117" spans="1:5" ht="48.75" customHeight="1">
      <c r="B117" s="226"/>
      <c r="C117" s="227"/>
      <c r="D117" s="227"/>
      <c r="E117" s="228"/>
    </row>
    <row r="118" spans="1:5">
      <c r="B118" s="226" t="s">
        <v>217</v>
      </c>
      <c r="C118" s="227"/>
      <c r="D118" s="227"/>
      <c r="E118" s="228"/>
    </row>
    <row r="120" spans="1:5">
      <c r="B120" s="68" t="s">
        <v>218</v>
      </c>
      <c r="C120" s="67"/>
      <c r="D120" s="43"/>
      <c r="E120" s="55"/>
    </row>
    <row r="121" spans="1:5">
      <c r="B121" s="231" t="s">
        <v>219</v>
      </c>
      <c r="C121" s="232"/>
      <c r="D121" s="232"/>
      <c r="E121" s="233"/>
    </row>
    <row r="122" spans="1:5">
      <c r="B122" s="226"/>
      <c r="C122" s="227"/>
      <c r="D122" s="227"/>
      <c r="E122" s="228"/>
    </row>
    <row r="124" spans="1:5" ht="14.45" customHeight="1">
      <c r="B124" s="204" t="s">
        <v>220</v>
      </c>
      <c r="C124" s="40"/>
      <c r="D124" s="40"/>
      <c r="E124" s="40"/>
    </row>
    <row r="125" spans="1:5" ht="21.75" customHeight="1">
      <c r="B125" s="205" t="s">
        <v>221</v>
      </c>
      <c r="C125" s="40"/>
      <c r="D125" s="40"/>
      <c r="E125" s="40"/>
    </row>
    <row r="126" spans="1:5" ht="14.45" customHeight="1">
      <c r="B126" s="205" t="s">
        <v>222</v>
      </c>
      <c r="C126" s="40"/>
      <c r="D126" s="40"/>
      <c r="E126" s="40"/>
    </row>
    <row r="127" spans="1:5">
      <c r="B127" s="206" t="s">
        <v>223</v>
      </c>
      <c r="C127" s="40"/>
      <c r="D127" s="40"/>
      <c r="E127" s="40"/>
    </row>
    <row r="128" spans="1:5">
      <c r="B128" s="206" t="s">
        <v>224</v>
      </c>
      <c r="C128" s="40"/>
      <c r="D128" s="40"/>
      <c r="E128" s="40"/>
    </row>
    <row r="129" spans="2:5">
      <c r="B129" s="205" t="s">
        <v>225</v>
      </c>
      <c r="C129" s="40"/>
      <c r="D129" s="40"/>
      <c r="E129" s="40"/>
    </row>
    <row r="130" spans="2:5">
      <c r="B130" s="205" t="s">
        <v>226</v>
      </c>
      <c r="C130" s="40"/>
      <c r="D130" s="40"/>
      <c r="E130" s="40"/>
    </row>
    <row r="131" spans="2:5" ht="26.45">
      <c r="B131" s="205" t="s">
        <v>227</v>
      </c>
    </row>
    <row r="132" spans="2:5">
      <c r="B132" s="204"/>
    </row>
    <row r="133" spans="2:5" ht="26.45">
      <c r="B133" s="205" t="s">
        <v>228</v>
      </c>
    </row>
    <row r="134" spans="2:5">
      <c r="B134" s="205" t="s">
        <v>229</v>
      </c>
    </row>
    <row r="135" spans="2:5" ht="26.45">
      <c r="B135" s="204" t="s">
        <v>230</v>
      </c>
    </row>
    <row r="136" spans="2:5" ht="26.45">
      <c r="B136" s="205" t="s">
        <v>231</v>
      </c>
    </row>
    <row r="137" spans="2:5" ht="39.6">
      <c r="B137" s="205" t="s">
        <v>232</v>
      </c>
    </row>
    <row r="138" spans="2:5" ht="26.45">
      <c r="B138" s="205" t="s">
        <v>233</v>
      </c>
    </row>
    <row r="139" spans="2:5">
      <c r="B139" s="205"/>
    </row>
    <row r="140" spans="2:5">
      <c r="B140" s="207" t="s">
        <v>234</v>
      </c>
    </row>
    <row r="141" spans="2:5" ht="52.9">
      <c r="B141" s="205" t="s">
        <v>235</v>
      </c>
    </row>
    <row r="142" spans="2:5" ht="52.9">
      <c r="B142" s="205" t="s">
        <v>236</v>
      </c>
    </row>
  </sheetData>
  <mergeCells count="15">
    <mergeCell ref="B122:E122"/>
    <mergeCell ref="B1:E1"/>
    <mergeCell ref="B2:E2"/>
    <mergeCell ref="B3:E3"/>
    <mergeCell ref="B117:E117"/>
    <mergeCell ref="B118:E118"/>
    <mergeCell ref="B121:E121"/>
    <mergeCell ref="D18:D19"/>
    <mergeCell ref="E18:E19"/>
    <mergeCell ref="D20:D21"/>
    <mergeCell ref="E20:E21"/>
    <mergeCell ref="C29:C30"/>
    <mergeCell ref="B112:E112"/>
    <mergeCell ref="B113:E113"/>
    <mergeCell ref="B116:E116"/>
  </mergeCells>
  <printOptions horizontalCentered="1"/>
  <pageMargins left="0.11811023622047245" right="0.11811023622047245" top="0.15748031496062992" bottom="0.15748031496062992" header="0.11811023622047245" footer="0.11811023622047245"/>
  <pageSetup paperSize="9" scale="8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187BC9-F3FD-4AFC-85CB-58231E8285BD}"/>
</file>

<file path=customXml/itemProps2.xml><?xml version="1.0" encoding="utf-8"?>
<ds:datastoreItem xmlns:ds="http://schemas.openxmlformats.org/officeDocument/2006/customXml" ds:itemID="{AE6B09EA-D0F8-4AF5-B8D2-AE8411638DF4}"/>
</file>

<file path=customXml/itemProps3.xml><?xml version="1.0" encoding="utf-8"?>
<ds:datastoreItem xmlns:ds="http://schemas.openxmlformats.org/officeDocument/2006/customXml" ds:itemID="{975821F9-C9F1-4A24-8A98-09D1258FAF8D}"/>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laurent billon</cp:lastModifiedBy>
  <cp:revision/>
  <dcterms:created xsi:type="dcterms:W3CDTF">2015-06-03T10:56:36Z</dcterms:created>
  <dcterms:modified xsi:type="dcterms:W3CDTF">2025-03-17T07:31:24Z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